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R&amp;P" sheetId="1" r:id="rId1"/>
    <sheet name="BS" sheetId="2" r:id="rId2"/>
    <sheet name="I&amp;E" sheetId="3" r:id="rId3"/>
    <sheet name="BS_SCH" sheetId="4" r:id="rId4"/>
    <sheet name="I&amp;E SCh" sheetId="5" r:id="rId5"/>
    <sheet name="Depreciaton sch" sheetId="6" r:id="rId6"/>
  </sheets>
  <calcPr calcId="124519"/>
</workbook>
</file>

<file path=xl/calcChain.xml><?xml version="1.0" encoding="utf-8"?>
<calcChain xmlns="http://schemas.openxmlformats.org/spreadsheetml/2006/main">
  <c r="I8" i="6"/>
  <c r="I13"/>
  <c r="E13"/>
  <c r="F13"/>
  <c r="H13"/>
  <c r="D13"/>
  <c r="D41" i="4" l="1"/>
  <c r="D61"/>
  <c r="D60"/>
  <c r="C57"/>
  <c r="C54"/>
  <c r="C51"/>
  <c r="C33"/>
  <c r="C48"/>
  <c r="D47"/>
  <c r="D36"/>
  <c r="C58"/>
  <c r="C52"/>
  <c r="C55"/>
  <c r="C32"/>
  <c r="D33" s="1"/>
  <c r="C49"/>
  <c r="D27"/>
  <c r="D25"/>
  <c r="D21"/>
  <c r="D19"/>
  <c r="D15"/>
  <c r="D13"/>
  <c r="D8" i="6"/>
  <c r="D12"/>
  <c r="F12" s="1"/>
  <c r="C13"/>
  <c r="D7"/>
  <c r="D9"/>
  <c r="C49" i="5"/>
  <c r="C48"/>
  <c r="C47"/>
  <c r="C43"/>
  <c r="C44"/>
  <c r="C27"/>
  <c r="D46" i="4"/>
  <c r="D40"/>
  <c r="D30"/>
  <c r="E37" s="1"/>
  <c r="D24"/>
  <c r="D18"/>
  <c r="D20" s="1"/>
  <c r="D12"/>
  <c r="D8"/>
  <c r="C35" i="5"/>
  <c r="D38" s="1"/>
  <c r="D13" i="3" s="1"/>
  <c r="C32" i="5"/>
  <c r="C31"/>
  <c r="C25"/>
  <c r="C24"/>
  <c r="C21"/>
  <c r="C20"/>
  <c r="C19"/>
  <c r="C18"/>
  <c r="C16"/>
  <c r="C15"/>
  <c r="C12"/>
  <c r="C11"/>
  <c r="C8"/>
  <c r="F7" i="6"/>
  <c r="F8"/>
  <c r="F9"/>
  <c r="F10"/>
  <c r="I10" s="1"/>
  <c r="F11"/>
  <c r="F6"/>
  <c r="H6" s="1"/>
  <c r="H7"/>
  <c r="I7" s="1"/>
  <c r="H9"/>
  <c r="H10"/>
  <c r="H11"/>
  <c r="I11"/>
  <c r="C42" i="5"/>
  <c r="C41"/>
  <c r="I11" i="3"/>
  <c r="I7"/>
  <c r="I9" i="2"/>
  <c r="I7"/>
  <c r="F20" i="3"/>
  <c r="A17" s="1"/>
  <c r="A20" s="1"/>
  <c r="F17" i="2"/>
  <c r="A17"/>
  <c r="J88" i="1"/>
  <c r="J92" s="1"/>
  <c r="E7"/>
  <c r="E92" s="1"/>
  <c r="H12" i="6" l="1"/>
  <c r="I12" s="1"/>
  <c r="I6"/>
  <c r="D28" i="5"/>
  <c r="D44"/>
  <c r="I5" i="3" s="1"/>
  <c r="D21" i="5"/>
  <c r="D7" i="3" s="1"/>
  <c r="D32" i="5"/>
  <c r="D11" i="3" s="1"/>
  <c r="H8" i="6"/>
  <c r="D12" i="5"/>
  <c r="D5" i="3" s="1"/>
  <c r="D50" i="5"/>
  <c r="D42" i="4"/>
  <c r="E43" s="1"/>
  <c r="D15" i="2" s="1"/>
  <c r="D58" i="4"/>
  <c r="D14"/>
  <c r="E15" s="1"/>
  <c r="D7" i="2" s="1"/>
  <c r="D26" i="4"/>
  <c r="E27" s="1"/>
  <c r="D11" i="2" s="1"/>
  <c r="D49" i="4"/>
  <c r="E62" s="1"/>
  <c r="D13" i="2"/>
  <c r="D55" i="4"/>
  <c r="D52"/>
  <c r="E21"/>
  <c r="D9" i="2" s="1"/>
  <c r="D15" i="3"/>
  <c r="I9" i="6"/>
  <c r="I9" i="3"/>
  <c r="I20" s="1"/>
  <c r="D9"/>
  <c r="I5" i="2" l="1"/>
  <c r="I17" s="1"/>
  <c r="I11"/>
  <c r="D17" i="3"/>
  <c r="D9" i="4" s="1"/>
  <c r="D20" i="3" l="1"/>
  <c r="E9" i="4"/>
  <c r="D5" i="2" s="1"/>
  <c r="D17" s="1"/>
  <c r="D19" s="1"/>
</calcChain>
</file>

<file path=xl/sharedStrings.xml><?xml version="1.0" encoding="utf-8"?>
<sst xmlns="http://schemas.openxmlformats.org/spreadsheetml/2006/main" count="317" uniqueCount="246">
  <si>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</si>
  <si>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</si>
  <si>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</si>
  <si>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</si>
  <si>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</si>
  <si>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</si>
  <si>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</si>
  <si>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</si>
  <si>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</si>
  <si>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</si>
  <si>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</si>
  <si>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</si>
  <si>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</si>
  <si>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</si>
  <si>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</si>
  <si>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</si>
  <si>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</si>
  <si>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</si>
  <si>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</si>
  <si>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</si>
  <si>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EMD/SD</t>
  </si>
  <si>
    <t>III</t>
  </si>
  <si>
    <t xml:space="preserve">Cash at bank </t>
  </si>
  <si>
    <t>Educational Concession</t>
  </si>
  <si>
    <t>IV</t>
  </si>
  <si>
    <t>Other Current Assets</t>
  </si>
  <si>
    <t>VIII</t>
  </si>
  <si>
    <t>Other Current Liabilities</t>
  </si>
  <si>
    <t>V</t>
  </si>
  <si>
    <t>Inter Unit Accounts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</si>
  <si>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</si>
  <si>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</si>
  <si>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</si>
  <si>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</si>
  <si>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</si>
  <si>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</si>
  <si>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</si>
  <si>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</si>
  <si>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</si>
  <si>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</si>
  <si>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</si>
  <si>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</si>
  <si>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</si>
  <si>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</si>
  <si>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</si>
  <si>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</si>
  <si>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</si>
  <si>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</si>
  <si>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</si>
  <si>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</si>
  <si>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</si>
  <si>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t>EMD/Security Deposits</t>
  </si>
  <si>
    <t>Other Current Liability</t>
  </si>
  <si>
    <t>Inter Units Accounts</t>
  </si>
  <si>
    <t>Schedules to Income &amp; Expenditure Account</t>
  </si>
  <si>
    <t>IX</t>
  </si>
  <si>
    <t>Salaries &amp;Allowances</t>
  </si>
  <si>
    <t>TA</t>
  </si>
  <si>
    <t>Pay</t>
  </si>
  <si>
    <t>CPF contribution &amp; Gratuity</t>
  </si>
  <si>
    <t>Other allowances &amp; Arrears special festival</t>
  </si>
  <si>
    <t>Wages</t>
  </si>
  <si>
    <t>Remuneration</t>
  </si>
  <si>
    <t>X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</si>
  <si>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</si>
  <si>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</si>
  <si>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</si>
  <si>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</si>
  <si>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</si>
  <si>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</si>
  <si>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</si>
  <si>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</si>
  <si>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</si>
  <si>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</si>
  <si>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Rent,Rates and Taxes</t>
  </si>
  <si>
    <t>Bank Charges</t>
  </si>
  <si>
    <t>XII</t>
  </si>
  <si>
    <t>Maintenance of Machinery  &amp; Equipment</t>
  </si>
  <si>
    <t>XIII</t>
  </si>
  <si>
    <t>students Amenities</t>
  </si>
  <si>
    <t>Arts &amp; sports</t>
  </si>
  <si>
    <t>Refund of tuition fee</t>
  </si>
  <si>
    <t>Misc</t>
  </si>
  <si>
    <t>XIV</t>
  </si>
  <si>
    <t>Course fees</t>
  </si>
  <si>
    <t>Other fees&amp; fines</t>
  </si>
  <si>
    <t>XV</t>
  </si>
  <si>
    <t>Other incomes</t>
  </si>
  <si>
    <t>Internet fee</t>
  </si>
  <si>
    <t>Miscellaneous</t>
  </si>
  <si>
    <t>Uty affiliation fee</t>
  </si>
  <si>
    <t>SL NO</t>
  </si>
  <si>
    <t>Particulars</t>
  </si>
  <si>
    <t>Addition</t>
  </si>
  <si>
    <t>Sales</t>
  </si>
  <si>
    <t>Total</t>
  </si>
  <si>
    <t>Rate</t>
  </si>
  <si>
    <t>Computer</t>
  </si>
  <si>
    <t>Furniture &amp; Fittings</t>
  </si>
  <si>
    <t xml:space="preserve">Library </t>
  </si>
  <si>
    <t>Electronic Equipments</t>
  </si>
  <si>
    <t>Land</t>
  </si>
  <si>
    <t>Model College(IHRD) , Madikai</t>
  </si>
  <si>
    <t>CPF Advance to HQrs</t>
  </si>
  <si>
    <t>Loans&amp; Advances</t>
  </si>
  <si>
    <t>c)EMD</t>
  </si>
  <si>
    <t>b)SD</t>
  </si>
  <si>
    <t>a)CD</t>
  </si>
  <si>
    <t>Deposits</t>
  </si>
  <si>
    <t>q)Ozone preservation</t>
  </si>
  <si>
    <t>p)other items</t>
  </si>
  <si>
    <t>o)scholarship(PMS)</t>
  </si>
  <si>
    <t>n)CPF advance</t>
  </si>
  <si>
    <t>m)Refund of exam fee(fee waiver scheme)</t>
  </si>
  <si>
    <t>i)Refund of Msc application form fee</t>
  </si>
  <si>
    <t>k)Bank collection charges</t>
  </si>
  <si>
    <t>j)university exam remuneration</t>
  </si>
  <si>
    <t xml:space="preserve">i)odd semester exam remuneration </t>
  </si>
  <si>
    <t>h)revaluation fee</t>
  </si>
  <si>
    <t>g)Professional tax</t>
  </si>
  <si>
    <t>f)Educational concession</t>
  </si>
  <si>
    <t>exam fee</t>
  </si>
  <si>
    <t>sports fee</t>
  </si>
  <si>
    <t>union fee</t>
  </si>
  <si>
    <t>Recognition&amp;Matriculation fee</t>
  </si>
  <si>
    <t>e)Uty affiliation fee</t>
  </si>
  <si>
    <t>d)Income tax</t>
  </si>
  <si>
    <t>c)sales tax</t>
  </si>
  <si>
    <t>b)sale of application to IHRD</t>
  </si>
  <si>
    <t>a)CPF remittance to HQs</t>
  </si>
  <si>
    <t>Remittance</t>
  </si>
  <si>
    <t>Maintenance of furniture</t>
  </si>
  <si>
    <t>Software devlpmnt</t>
  </si>
  <si>
    <t>Environment education</t>
  </si>
  <si>
    <t>Fuel advance</t>
  </si>
  <si>
    <t>Vehicles</t>
  </si>
  <si>
    <t>Building construction</t>
  </si>
  <si>
    <t>c)others</t>
  </si>
  <si>
    <t>b)periodicals</t>
  </si>
  <si>
    <t>a)books</t>
  </si>
  <si>
    <t>Library</t>
  </si>
  <si>
    <t>Furniture</t>
  </si>
  <si>
    <t>d)others</t>
  </si>
  <si>
    <t>c)electric equipments</t>
  </si>
  <si>
    <t>b)printers</t>
  </si>
  <si>
    <t>a)computers</t>
  </si>
  <si>
    <t>Machinery&amp;Equipments</t>
  </si>
  <si>
    <t>Capital Expenditure</t>
  </si>
  <si>
    <t>Sports&amp;Arts</t>
  </si>
  <si>
    <t>Students stationery</t>
  </si>
  <si>
    <t>Students  study materials</t>
  </si>
  <si>
    <t>Students Amenities</t>
  </si>
  <si>
    <t>Administration fee to HQrs</t>
  </si>
  <si>
    <t>Audit fee</t>
  </si>
  <si>
    <t>Maintenance of M&amp;E</t>
  </si>
  <si>
    <t>Maintenance of Vehicle</t>
  </si>
  <si>
    <t>Maintenance of building</t>
  </si>
  <si>
    <t>Rent,rates &amp; taxes</t>
  </si>
  <si>
    <t>8.other items</t>
  </si>
  <si>
    <t>7.office expenses</t>
  </si>
  <si>
    <t>6.stationery&amp;printing</t>
  </si>
  <si>
    <t>5.advertisement charges</t>
  </si>
  <si>
    <t>4.newspaper&amp;periodicals</t>
  </si>
  <si>
    <t>3.water charges</t>
  </si>
  <si>
    <t>2.electricity charges</t>
  </si>
  <si>
    <t>1.telephone charges</t>
  </si>
  <si>
    <t>contigencies</t>
  </si>
  <si>
    <t>Medical reimbursement</t>
  </si>
  <si>
    <t>wages</t>
  </si>
  <si>
    <t>Travel expenses</t>
  </si>
  <si>
    <t>CPF</t>
  </si>
  <si>
    <t>f.Interim relief</t>
  </si>
  <si>
    <t>e.other allowances</t>
  </si>
  <si>
    <t>d.CCA</t>
  </si>
  <si>
    <t>c.HRA</t>
  </si>
  <si>
    <t>b.DA</t>
  </si>
  <si>
    <t>a.Pay(permanent,guest lectures salary&amp; adhoc)</t>
  </si>
  <si>
    <t>Salaries</t>
  </si>
  <si>
    <t>fees</t>
  </si>
  <si>
    <t>Course fee</t>
  </si>
  <si>
    <t>IHRD Course fee</t>
  </si>
  <si>
    <t>Projects</t>
  </si>
  <si>
    <t>Other fees &amp; fines</t>
  </si>
  <si>
    <t>Special fees</t>
  </si>
  <si>
    <t>Students amenities</t>
  </si>
  <si>
    <t>Exam fee</t>
  </si>
  <si>
    <t>Bank interest</t>
  </si>
  <si>
    <t>Administration fee</t>
  </si>
  <si>
    <t>Grants-in aid</t>
  </si>
  <si>
    <t>Advances(loan from IHRD)</t>
  </si>
  <si>
    <t>Arts&amp; Sports</t>
  </si>
  <si>
    <t>other items</t>
  </si>
  <si>
    <t>1.Sale of tender forms</t>
  </si>
  <si>
    <t>2.Sale of old news papers</t>
  </si>
  <si>
    <t>3.miscellaneous</t>
  </si>
  <si>
    <t>4.salary refund</t>
  </si>
  <si>
    <t>5.PMS</t>
  </si>
  <si>
    <t>6.RRC</t>
  </si>
  <si>
    <t>Loans&amp;Advances</t>
  </si>
  <si>
    <t>Remittance-CPF Subscription</t>
  </si>
  <si>
    <t>CPF Contribution</t>
  </si>
  <si>
    <t>sale of application forms</t>
  </si>
  <si>
    <t>sale of revaluation forms</t>
  </si>
  <si>
    <t>sales tax</t>
  </si>
  <si>
    <t>income tax</t>
  </si>
  <si>
    <t>university affiliation fee</t>
  </si>
  <si>
    <t>recognition &amp; matriculation fee</t>
  </si>
  <si>
    <t>educational concession</t>
  </si>
  <si>
    <t>exam fee-odd semester</t>
  </si>
  <si>
    <t>revaluation fee odd semester</t>
  </si>
  <si>
    <t>odd semester exam remuneration</t>
  </si>
  <si>
    <t>uty exam remuneration</t>
  </si>
  <si>
    <t>professional tax</t>
  </si>
  <si>
    <t>entrance allowance</t>
  </si>
  <si>
    <t>CPF advance</t>
  </si>
  <si>
    <t>Bank collection charges</t>
  </si>
  <si>
    <t>Scholarship</t>
  </si>
  <si>
    <t>Ozone preservation</t>
  </si>
  <si>
    <t>CD</t>
  </si>
  <si>
    <t>SD</t>
  </si>
  <si>
    <t>EMD</t>
  </si>
  <si>
    <t>Building under Construction</t>
  </si>
  <si>
    <t>Maintenance of Building</t>
  </si>
  <si>
    <t>Travelling expenses</t>
  </si>
  <si>
    <t>Exam Fee</t>
  </si>
  <si>
    <t>Student amenities</t>
  </si>
  <si>
    <t>Others</t>
  </si>
  <si>
    <t>Income tax</t>
  </si>
  <si>
    <t>Refund of exam fee(fee waiver scheme)</t>
  </si>
  <si>
    <t>scholarship(PMS)</t>
  </si>
  <si>
    <t>PMS</t>
  </si>
  <si>
    <t>RRC</t>
  </si>
  <si>
    <t>XVI</t>
  </si>
  <si>
    <t>XVII</t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</si>
  <si>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Receipts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</si>
  <si>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Refund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</si>
  <si>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Paid during the year</t>
    </r>
  </si>
  <si>
    <t>Recognition &amp; matriculation fee</t>
  </si>
  <si>
    <t>Less:Recognition&amp;Matriculation fee</t>
  </si>
  <si>
    <t>Less:university affiliation fee</t>
  </si>
  <si>
    <t>Less:union fee</t>
  </si>
  <si>
    <t>Less:sports fee</t>
  </si>
  <si>
    <t>Less:exam fee</t>
  </si>
  <si>
    <t>Schedule  X- Fixed Assets</t>
  </si>
  <si>
    <t>W.D.V as on                                 01-04-2011</t>
  </si>
  <si>
    <t>W.D.V as on                                       31-03-2012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</si>
</sst>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5">
    <xf numFmtId="0" fontId="0" fillId="0" borderId="0" xfId="0"/>
    <xf numFmtId="43" fontId="0" fillId="0" borderId="14" xfId="1" applyFon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43" fontId="0" fillId="0" borderId="15" xfId="0" applyNumberFormat="1" applyBorder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6" xfId="0" applyBorder="1" applyAlignment="1">
      <alignment horizontal="center"/>
    </xf>
    <xf numFmtId="43" fontId="0" fillId="0" borderId="15" xfId="1" applyFont="1" applyBorder="1"/>
    <xf numFmtId="0" fontId="0" fillId="0" borderId="0" xfId="0" applyFont="1" applyFill="1" applyBorder="1"/>
    <xf numFmtId="0" fontId="2" fillId="0" borderId="13" xfId="0" applyFont="1" applyFill="1" applyBorder="1" applyAlignment="1"/>
    <xf numFmtId="43" fontId="0" fillId="2" borderId="14" xfId="1" applyFont="1" applyFill="1" applyBorder="1"/>
    <xf numFmtId="0" fontId="0" fillId="2" borderId="0" xfId="0" applyFont="1" applyFill="1" applyBorder="1"/>
    <xf numFmtId="0" fontId="0" fillId="2" borderId="13" xfId="0" applyFill="1" applyBorder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2" fillId="0" borderId="12" xfId="0" applyFont="1" applyFill="1" applyBorder="1" applyAlignment="1">
      <alignment horizontal="left"/>
    </xf>
    <xf numFmtId="43" fontId="2" fillId="0" borderId="11" xfId="1" applyFont="1" applyFill="1" applyBorder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2" fillId="0" borderId="12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13" xfId="0" applyFill="1" applyBorder="1" applyAlignment="1"/>
    <xf numFmtId="0" fontId="0" fillId="0" borderId="0" xfId="0" applyFill="1" applyBorder="1" applyAlignment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2" fillId="0" borderId="6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43" fontId="0" fillId="0" borderId="12" xfId="1" applyFont="1" applyFill="1" applyBorder="1" applyAlignment="1">
      <alignment horizontal="left"/>
    </xf>
    <xf numFmtId="0" fontId="0" fillId="0" borderId="13" xfId="0" applyFill="1" applyBorder="1"/>
    <xf numFmtId="0" fontId="0" fillId="0" borderId="0" xfId="0" applyFill="1" applyBorder="1"/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0" fillId="0" borderId="1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/>
    <xf numFmtId="0" fontId="2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13" xfId="0" applyFont="1" applyFill="1" applyBorder="1"/>
    <xf numFmtId="0" fontId="0" fillId="0" borderId="12" xfId="0" applyFont="1" applyFill="1" applyBorder="1"/>
    <xf numFmtId="0" fontId="2" fillId="0" borderId="13" xfId="0" applyFont="1" applyFill="1" applyBorder="1" applyAlignment="1">
      <alignment horizontal="left"/>
    </xf>
    <xf numFmtId="0" fontId="0" fillId="0" borderId="13" xfId="0" applyFont="1" applyFill="1" applyBorder="1" applyAlignment="1"/>
    <xf numFmtId="0" fontId="2" fillId="0" borderId="13" xfId="0" applyFont="1" applyFill="1" applyBorder="1"/>
    <xf numFmtId="43" fontId="0" fillId="0" borderId="14" xfId="1" applyFont="1" applyFill="1" applyBorder="1" applyAlignment="1">
      <alignment horizontal="left"/>
    </xf>
    <xf numFmtId="0" fontId="4" fillId="0" borderId="13" xfId="0" applyFont="1" applyFill="1" applyBorder="1" applyAlignment="1"/>
    <xf numFmtId="0" fontId="4" fillId="0" borderId="0" xfId="0" applyFont="1" applyFill="1" applyBorder="1" applyAlignment="1"/>
    <xf numFmtId="0" fontId="4" fillId="0" borderId="12" xfId="0" applyFont="1" applyFill="1" applyBorder="1" applyAlignment="1"/>
    <xf numFmtId="43" fontId="0" fillId="0" borderId="6" xfId="1" applyFont="1" applyFill="1" applyBorder="1" applyAlignment="1">
      <alignment horizontal="left"/>
    </xf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43" fontId="0" fillId="0" borderId="12" xfId="1" applyFont="1" applyFill="1" applyBorder="1" applyAlignment="1">
      <alignment horizontal="left" vertical="top"/>
    </xf>
    <xf numFmtId="0" fontId="0" fillId="0" borderId="14" xfId="0" applyFill="1" applyBorder="1"/>
    <xf numFmtId="0" fontId="0" fillId="2" borderId="12" xfId="0" applyFont="1" applyFill="1" applyBorder="1"/>
    <xf numFmtId="0" fontId="0" fillId="2" borderId="12" xfId="0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0" xfId="0" applyFont="1" applyBorder="1"/>
    <xf numFmtId="0" fontId="6" fillId="0" borderId="10" xfId="0" applyFont="1" applyBorder="1" applyAlignment="1">
      <alignment horizontal="center"/>
    </xf>
    <xf numFmtId="43" fontId="6" fillId="0" borderId="14" xfId="1" applyFont="1" applyBorder="1"/>
    <xf numFmtId="0" fontId="6" fillId="0" borderId="14" xfId="0" applyFont="1" applyBorder="1"/>
    <xf numFmtId="0" fontId="6" fillId="0" borderId="14" xfId="0" applyFont="1" applyBorder="1" applyAlignment="1">
      <alignment horizontal="center"/>
    </xf>
    <xf numFmtId="0" fontId="6" fillId="0" borderId="13" xfId="0" applyFont="1" applyBorder="1"/>
    <xf numFmtId="43" fontId="6" fillId="0" borderId="12" xfId="1" applyFont="1" applyBorder="1"/>
    <xf numFmtId="0" fontId="6" fillId="0" borderId="0" xfId="0" applyFont="1" applyAlignment="1">
      <alignment horizontal="center" vertical="center"/>
    </xf>
    <xf numFmtId="43" fontId="7" fillId="0" borderId="10" xfId="1" applyFont="1" applyBorder="1"/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0" fontId="7" fillId="0" borderId="9" xfId="0" applyFont="1" applyBorder="1"/>
    <xf numFmtId="43" fontId="7" fillId="0" borderId="16" xfId="1" applyFont="1" applyBorder="1"/>
    <xf numFmtId="43" fontId="6" fillId="0" borderId="0" xfId="0" applyNumberFormat="1" applyFont="1"/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43" fontId="6" fillId="0" borderId="13" xfId="1" applyFont="1" applyBorder="1"/>
    <xf numFmtId="43" fontId="6" fillId="0" borderId="10" xfId="1" applyFont="1" applyBorder="1"/>
    <xf numFmtId="0" fontId="6" fillId="0" borderId="9" xfId="0" applyFont="1" applyBorder="1"/>
    <xf numFmtId="43" fontId="6" fillId="0" borderId="16" xfId="1" applyFont="1" applyBorder="1"/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Fill="1"/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14" xfId="0" applyFont="1" applyFill="1" applyBorder="1"/>
    <xf numFmtId="0" fontId="6" fillId="0" borderId="12" xfId="0" applyFont="1" applyFill="1" applyBorder="1"/>
    <xf numFmtId="0" fontId="8" fillId="0" borderId="14" xfId="0" applyFont="1" applyFill="1" applyBorder="1"/>
    <xf numFmtId="43" fontId="6" fillId="0" borderId="14" xfId="1" applyFont="1" applyFill="1" applyBorder="1"/>
    <xf numFmtId="43" fontId="6" fillId="0" borderId="12" xfId="1" applyFont="1" applyFill="1" applyBorder="1"/>
    <xf numFmtId="0" fontId="6" fillId="0" borderId="14" xfId="0" applyFont="1" applyFill="1" applyBorder="1" applyAlignment="1">
      <alignment wrapText="1"/>
    </xf>
    <xf numFmtId="43" fontId="7" fillId="0" borderId="12" xfId="1" applyFont="1" applyFill="1" applyBorder="1"/>
    <xf numFmtId="43" fontId="6" fillId="0" borderId="17" xfId="1" applyFont="1" applyFill="1" applyBorder="1"/>
    <xf numFmtId="0" fontId="6" fillId="0" borderId="13" xfId="0" applyFont="1" applyFill="1" applyBorder="1"/>
    <xf numFmtId="43" fontId="6" fillId="0" borderId="11" xfId="1" applyFont="1" applyFill="1" applyBorder="1"/>
    <xf numFmtId="0" fontId="8" fillId="0" borderId="13" xfId="0" applyFont="1" applyFill="1" applyBorder="1"/>
    <xf numFmtId="0" fontId="6" fillId="0" borderId="0" xfId="0" applyFont="1" applyFill="1" applyBorder="1"/>
    <xf numFmtId="43" fontId="6" fillId="0" borderId="13" xfId="1" applyFont="1" applyFill="1" applyBorder="1"/>
    <xf numFmtId="43" fontId="6" fillId="0" borderId="4" xfId="1" applyFont="1" applyFill="1" applyBorder="1"/>
    <xf numFmtId="43" fontId="6" fillId="0" borderId="14" xfId="0" applyNumberFormat="1" applyFont="1" applyFill="1" applyBorder="1"/>
    <xf numFmtId="0" fontId="6" fillId="0" borderId="0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left"/>
    </xf>
    <xf numFmtId="0" fontId="6" fillId="0" borderId="13" xfId="0" applyFont="1" applyFill="1" applyBorder="1" applyAlignment="1"/>
    <xf numFmtId="0" fontId="8" fillId="0" borderId="0" xfId="0" applyFont="1" applyFill="1"/>
    <xf numFmtId="43" fontId="6" fillId="0" borderId="13" xfId="1" applyFont="1" applyFill="1" applyBorder="1" applyAlignment="1">
      <alignment horizontal="left"/>
    </xf>
    <xf numFmtId="0" fontId="6" fillId="0" borderId="14" xfId="0" applyFont="1" applyFill="1" applyBorder="1" applyAlignment="1"/>
    <xf numFmtId="43" fontId="6" fillId="0" borderId="14" xfId="1" applyFont="1" applyFill="1" applyBorder="1" applyAlignment="1">
      <alignment wrapText="1"/>
    </xf>
    <xf numFmtId="0" fontId="6" fillId="0" borderId="17" xfId="0" applyFont="1" applyFill="1" applyBorder="1"/>
    <xf numFmtId="0" fontId="6" fillId="0" borderId="4" xfId="0" applyFont="1" applyFill="1" applyBorder="1" applyAlignment="1">
      <alignment wrapText="1"/>
    </xf>
    <xf numFmtId="0" fontId="6" fillId="0" borderId="17" xfId="0" applyFont="1" applyFill="1" applyBorder="1" applyAlignment="1">
      <alignment wrapText="1"/>
    </xf>
    <xf numFmtId="43" fontId="7" fillId="0" borderId="6" xfId="1" applyFont="1" applyFill="1" applyBorder="1"/>
    <xf numFmtId="0" fontId="6" fillId="0" borderId="10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4" xfId="0" applyFont="1" applyFill="1" applyBorder="1"/>
    <xf numFmtId="43" fontId="6" fillId="0" borderId="10" xfId="1" applyFont="1" applyFill="1" applyBorder="1"/>
    <xf numFmtId="0" fontId="8" fillId="0" borderId="14" xfId="0" applyFont="1" applyBorder="1"/>
    <xf numFmtId="0" fontId="6" fillId="0" borderId="12" xfId="0" applyFont="1" applyBorder="1"/>
    <xf numFmtId="43" fontId="7" fillId="0" borderId="12" xfId="1" applyFont="1" applyBorder="1"/>
    <xf numFmtId="43" fontId="6" fillId="0" borderId="17" xfId="1" applyFont="1" applyBorder="1"/>
    <xf numFmtId="0" fontId="6" fillId="0" borderId="13" xfId="0" applyFont="1" applyBorder="1" applyAlignment="1">
      <alignment wrapText="1"/>
    </xf>
    <xf numFmtId="0" fontId="6" fillId="0" borderId="14" xfId="0" applyFont="1" applyBorder="1" applyAlignment="1">
      <alignment wrapText="1"/>
    </xf>
    <xf numFmtId="43" fontId="6" fillId="0" borderId="6" xfId="1" applyFont="1" applyBorder="1"/>
    <xf numFmtId="0" fontId="6" fillId="0" borderId="12" xfId="0" applyFont="1" applyBorder="1" applyAlignment="1">
      <alignment wrapText="1"/>
    </xf>
    <xf numFmtId="0" fontId="8" fillId="0" borderId="12" xfId="0" applyFont="1" applyBorder="1"/>
    <xf numFmtId="0" fontId="6" fillId="0" borderId="13" xfId="0" applyFont="1" applyBorder="1" applyAlignment="1">
      <alignment horizontal="left"/>
    </xf>
    <xf numFmtId="0" fontId="6" fillId="0" borderId="17" xfId="0" applyFont="1" applyBorder="1"/>
    <xf numFmtId="0" fontId="6" fillId="0" borderId="1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9" fontId="6" fillId="0" borderId="14" xfId="2" applyFont="1" applyBorder="1"/>
    <xf numFmtId="9" fontId="6" fillId="0" borderId="12" xfId="2" applyFont="1" applyBorder="1"/>
    <xf numFmtId="43" fontId="7" fillId="0" borderId="8" xfId="1" applyFont="1" applyBorder="1"/>
    <xf numFmtId="0" fontId="7" fillId="0" borderId="8" xfId="0" applyFont="1" applyBorder="1"/>
    <xf numFmtId="0" fontId="7" fillId="0" borderId="0" xfId="0" applyFont="1"/>
    <xf numFmtId="0" fontId="6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"/>
  <sheetViews>
    <sheetView topLeftCell="A13" workbookViewId="0">
      <selection activeCell="F78" sqref="F78"/>
    </sheetView>
  </sheetViews>
  <sheetFormatPr defaultRowHeight="15"/>
  <cols>
    <col min="3" max="3" width="14.7109375" customWidth="1"/>
    <col min="4" max="4" width="11.5703125" bestFit="1" customWidth="1"/>
    <col min="5" max="5" width="13.28515625" bestFit="1" customWidth="1"/>
    <col min="8" max="8" width="24.85546875" customWidth="1"/>
    <col min="9" max="9" width="11.5703125" bestFit="1" customWidth="1"/>
    <col min="10" max="10" width="13.28515625" bestFit="1" customWidth="1"/>
  </cols>
  <sheetData>
    <row r="1" spans="1:10">
      <c r="A1" s="70" t="s">
        <v>102</v>
      </c>
      <c r="B1" s="71"/>
      <c r="C1" s="71"/>
      <c r="D1" s="71"/>
      <c r="E1" s="71"/>
      <c r="F1" s="71"/>
      <c r="G1" s="71"/>
      <c r="H1" s="71"/>
      <c r="I1" s="71"/>
      <c r="J1" s="72"/>
    </row>
    <row r="2" spans="1:10">
      <c r="A2" s="73"/>
      <c r="B2" s="74"/>
      <c r="C2" s="74"/>
      <c r="D2" s="74"/>
      <c r="E2" s="74"/>
      <c r="F2" s="74"/>
      <c r="G2" s="74"/>
      <c r="H2" s="74"/>
      <c r="I2" s="74"/>
      <c r="J2" s="75"/>
    </row>
    <row r="3" spans="1:10">
      <c r="A3" s="76" t="s">
        <v>0</v>
      </c>
      <c r="B3" s="77"/>
      <c r="C3" s="77"/>
      <c r="D3" s="77"/>
      <c r="E3" s="78"/>
      <c r="F3" s="78"/>
      <c r="G3" s="78"/>
      <c r="H3" s="78"/>
      <c r="I3" s="78"/>
      <c r="J3" s="79"/>
    </row>
    <row r="4" spans="1:10">
      <c r="A4" s="80" t="s">
        <v>1</v>
      </c>
      <c r="B4" s="78"/>
      <c r="C4" s="79"/>
      <c r="D4" s="16"/>
      <c r="E4" s="17" t="s">
        <v>2</v>
      </c>
      <c r="F4" s="80" t="s">
        <v>3</v>
      </c>
      <c r="G4" s="78"/>
      <c r="H4" s="79"/>
      <c r="I4" s="16"/>
      <c r="J4" s="18" t="s">
        <v>2</v>
      </c>
    </row>
    <row r="5" spans="1:10">
      <c r="A5" s="19" t="s">
        <v>4</v>
      </c>
      <c r="B5" s="20"/>
      <c r="C5" s="21"/>
      <c r="D5" s="22"/>
      <c r="E5" s="23"/>
      <c r="F5" s="19" t="s">
        <v>177</v>
      </c>
      <c r="G5" s="20"/>
      <c r="H5" s="21"/>
      <c r="I5" s="24"/>
      <c r="J5" s="25">
        <v>0</v>
      </c>
    </row>
    <row r="6" spans="1:10">
      <c r="A6" s="12" t="s">
        <v>5</v>
      </c>
      <c r="B6" s="26"/>
      <c r="C6" s="27"/>
      <c r="D6" s="28">
        <v>0</v>
      </c>
      <c r="E6" s="29"/>
      <c r="F6" s="30" t="s">
        <v>176</v>
      </c>
      <c r="G6" s="31"/>
      <c r="H6" s="32"/>
      <c r="I6" s="33"/>
      <c r="J6" s="1">
        <v>1291775</v>
      </c>
    </row>
    <row r="7" spans="1:10">
      <c r="A7" s="12" t="s">
        <v>6</v>
      </c>
      <c r="B7" s="26"/>
      <c r="C7" s="27"/>
      <c r="D7" s="34">
        <v>129312</v>
      </c>
      <c r="E7" s="29">
        <f>D6+D7</f>
        <v>129312</v>
      </c>
      <c r="F7" s="30" t="s">
        <v>175</v>
      </c>
      <c r="G7" s="31"/>
      <c r="H7" s="32"/>
      <c r="I7" s="33"/>
      <c r="J7" s="1">
        <v>0</v>
      </c>
    </row>
    <row r="8" spans="1:10">
      <c r="A8" s="35"/>
      <c r="B8" s="36"/>
      <c r="C8" s="37"/>
      <c r="D8" s="38"/>
      <c r="E8" s="39"/>
      <c r="F8" s="30" t="s">
        <v>174</v>
      </c>
      <c r="G8" s="31"/>
      <c r="H8" s="32"/>
      <c r="I8" s="33"/>
      <c r="J8" s="1">
        <v>0</v>
      </c>
    </row>
    <row r="9" spans="1:10">
      <c r="A9" s="12" t="s">
        <v>178</v>
      </c>
      <c r="B9" s="31"/>
      <c r="C9" s="32"/>
      <c r="D9" s="40"/>
      <c r="E9" s="1">
        <v>0</v>
      </c>
      <c r="F9" s="30" t="s">
        <v>173</v>
      </c>
      <c r="G9" s="31"/>
      <c r="H9" s="32"/>
      <c r="I9" s="33"/>
      <c r="J9" s="1">
        <v>0</v>
      </c>
    </row>
    <row r="10" spans="1:10">
      <c r="A10" s="30" t="s">
        <v>179</v>
      </c>
      <c r="B10" s="31"/>
      <c r="C10" s="32"/>
      <c r="D10" s="40"/>
      <c r="E10" s="1">
        <v>1485940</v>
      </c>
      <c r="F10" s="41" t="s">
        <v>172</v>
      </c>
      <c r="G10" s="42"/>
      <c r="H10" s="43"/>
      <c r="I10" s="33"/>
      <c r="J10" s="1">
        <v>0</v>
      </c>
    </row>
    <row r="11" spans="1:10">
      <c r="A11" s="30" t="s">
        <v>180</v>
      </c>
      <c r="B11" s="31"/>
      <c r="C11" s="32"/>
      <c r="D11" s="40"/>
      <c r="E11" s="1">
        <v>0</v>
      </c>
      <c r="F11" s="30" t="s">
        <v>171</v>
      </c>
      <c r="G11" s="31"/>
      <c r="H11" s="32"/>
      <c r="I11" s="44"/>
      <c r="J11" s="1">
        <v>0</v>
      </c>
    </row>
    <row r="12" spans="1:10">
      <c r="A12" s="30" t="s">
        <v>181</v>
      </c>
      <c r="B12" s="45"/>
      <c r="C12" s="46"/>
      <c r="D12" s="40"/>
      <c r="E12" s="1">
        <v>0</v>
      </c>
      <c r="F12" s="30" t="s">
        <v>170</v>
      </c>
      <c r="G12" s="31"/>
      <c r="H12" s="32"/>
      <c r="I12" s="33"/>
      <c r="J12" s="1">
        <v>0</v>
      </c>
    </row>
    <row r="13" spans="1:10">
      <c r="A13" s="30" t="s">
        <v>182</v>
      </c>
      <c r="B13" s="31"/>
      <c r="C13" s="32"/>
      <c r="D13" s="40"/>
      <c r="E13" s="1">
        <v>34530</v>
      </c>
      <c r="F13" s="30" t="s">
        <v>169</v>
      </c>
      <c r="G13" s="31"/>
      <c r="H13" s="32"/>
      <c r="I13" s="33"/>
      <c r="J13" s="1">
        <v>4431</v>
      </c>
    </row>
    <row r="14" spans="1:10">
      <c r="A14" s="30" t="s">
        <v>183</v>
      </c>
      <c r="B14" s="42"/>
      <c r="C14" s="43"/>
      <c r="D14" s="40"/>
      <c r="E14" s="1">
        <v>0</v>
      </c>
      <c r="F14" s="30" t="s">
        <v>168</v>
      </c>
      <c r="G14" s="31"/>
      <c r="H14" s="32"/>
      <c r="I14" s="33"/>
      <c r="J14" s="1">
        <v>187635</v>
      </c>
    </row>
    <row r="15" spans="1:10">
      <c r="A15" s="30" t="s">
        <v>184</v>
      </c>
      <c r="B15" s="31"/>
      <c r="C15" s="32"/>
      <c r="D15" s="40"/>
      <c r="E15" s="1">
        <v>58050</v>
      </c>
      <c r="F15" s="30" t="s">
        <v>62</v>
      </c>
      <c r="G15" s="31"/>
      <c r="H15" s="32"/>
      <c r="I15" s="33"/>
      <c r="J15" s="1">
        <v>1200</v>
      </c>
    </row>
    <row r="16" spans="1:10">
      <c r="A16" s="47" t="s">
        <v>88</v>
      </c>
      <c r="B16" s="48"/>
      <c r="C16" s="33"/>
      <c r="D16" s="40"/>
      <c r="E16" s="1">
        <v>0</v>
      </c>
      <c r="F16" s="30" t="s">
        <v>167</v>
      </c>
      <c r="G16" s="31"/>
      <c r="H16" s="32"/>
      <c r="I16" s="33"/>
      <c r="J16" s="1">
        <v>0</v>
      </c>
    </row>
    <row r="17" spans="1:10">
      <c r="A17" s="47" t="s">
        <v>185</v>
      </c>
      <c r="B17" s="48"/>
      <c r="C17" s="33"/>
      <c r="D17" s="40"/>
      <c r="E17" s="1">
        <v>49930</v>
      </c>
      <c r="F17" s="30" t="s">
        <v>166</v>
      </c>
      <c r="G17" s="31"/>
      <c r="H17" s="32"/>
      <c r="I17" s="33"/>
      <c r="J17" s="1">
        <v>0</v>
      </c>
    </row>
    <row r="18" spans="1:10">
      <c r="A18" s="47" t="s">
        <v>186</v>
      </c>
      <c r="B18" s="48"/>
      <c r="C18" s="33"/>
      <c r="D18" s="40"/>
      <c r="E18" s="1">
        <v>11973</v>
      </c>
      <c r="F18" s="30" t="s">
        <v>165</v>
      </c>
      <c r="G18" s="31"/>
      <c r="H18" s="32"/>
      <c r="I18" s="44"/>
      <c r="J18" s="1">
        <v>13981</v>
      </c>
    </row>
    <row r="19" spans="1:10">
      <c r="A19" s="47" t="s">
        <v>187</v>
      </c>
      <c r="B19" s="48"/>
      <c r="C19" s="33"/>
      <c r="D19" s="40"/>
      <c r="E19" s="1">
        <v>0</v>
      </c>
      <c r="F19" s="30" t="s">
        <v>164</v>
      </c>
      <c r="G19" s="31"/>
      <c r="H19" s="32"/>
      <c r="I19" s="33"/>
      <c r="J19" s="1">
        <v>4438</v>
      </c>
    </row>
    <row r="20" spans="1:10">
      <c r="A20" s="30" t="s">
        <v>188</v>
      </c>
      <c r="B20" s="31"/>
      <c r="C20" s="32"/>
      <c r="D20" s="40"/>
      <c r="E20" s="1">
        <v>177283</v>
      </c>
      <c r="F20" s="30" t="s">
        <v>163</v>
      </c>
      <c r="G20" s="31"/>
      <c r="H20" s="32"/>
      <c r="I20" s="33"/>
      <c r="J20" s="1">
        <v>0</v>
      </c>
    </row>
    <row r="21" spans="1:10">
      <c r="A21" s="30" t="s">
        <v>189</v>
      </c>
      <c r="B21" s="45"/>
      <c r="C21" s="46"/>
      <c r="D21" s="40"/>
      <c r="E21" s="1">
        <v>150000</v>
      </c>
      <c r="F21" s="30" t="s">
        <v>162</v>
      </c>
      <c r="G21" s="31"/>
      <c r="H21" s="32"/>
      <c r="I21" s="33"/>
      <c r="J21" s="1">
        <v>3983</v>
      </c>
    </row>
    <row r="22" spans="1:10">
      <c r="A22" s="30" t="s">
        <v>190</v>
      </c>
      <c r="B22" s="31"/>
      <c r="C22" s="32"/>
      <c r="D22" s="40"/>
      <c r="E22" s="1">
        <v>0</v>
      </c>
      <c r="F22" s="41" t="s">
        <v>161</v>
      </c>
      <c r="G22" s="42"/>
      <c r="H22" s="43"/>
      <c r="I22" s="33"/>
      <c r="J22" s="1">
        <v>0</v>
      </c>
    </row>
    <row r="23" spans="1:10">
      <c r="A23" s="30" t="s">
        <v>191</v>
      </c>
      <c r="B23" s="42"/>
      <c r="C23" s="43"/>
      <c r="D23" s="40"/>
      <c r="E23" s="1">
        <v>0</v>
      </c>
      <c r="F23" s="30" t="s">
        <v>160</v>
      </c>
      <c r="G23" s="31"/>
      <c r="H23" s="32"/>
      <c r="I23" s="49"/>
      <c r="J23" s="1">
        <v>9647</v>
      </c>
    </row>
    <row r="24" spans="1:10">
      <c r="A24" s="30" t="s">
        <v>192</v>
      </c>
      <c r="B24" s="42"/>
      <c r="C24" s="43"/>
      <c r="D24" s="40"/>
      <c r="E24" s="1">
        <v>0</v>
      </c>
      <c r="F24" s="30" t="s">
        <v>159</v>
      </c>
      <c r="G24" s="31"/>
      <c r="H24" s="32"/>
      <c r="I24" s="49"/>
      <c r="J24" s="1">
        <v>4965</v>
      </c>
    </row>
    <row r="25" spans="1:10">
      <c r="A25" s="30" t="s">
        <v>193</v>
      </c>
      <c r="B25" s="42"/>
      <c r="C25" s="43"/>
      <c r="D25" s="40"/>
      <c r="E25" s="1">
        <v>0</v>
      </c>
      <c r="F25" s="47" t="s">
        <v>158</v>
      </c>
      <c r="G25" s="48"/>
      <c r="H25" s="33"/>
      <c r="I25" s="49"/>
      <c r="J25" s="1">
        <v>7730</v>
      </c>
    </row>
    <row r="26" spans="1:10">
      <c r="A26" s="30" t="s">
        <v>194</v>
      </c>
      <c r="B26" s="42"/>
      <c r="C26" s="43"/>
      <c r="D26" s="40"/>
      <c r="E26" s="1">
        <v>0</v>
      </c>
      <c r="F26" s="30" t="s">
        <v>157</v>
      </c>
      <c r="G26" s="31"/>
      <c r="H26" s="32"/>
      <c r="I26" s="49"/>
      <c r="J26" s="1">
        <v>0</v>
      </c>
    </row>
    <row r="27" spans="1:10">
      <c r="A27" s="11" t="s">
        <v>195</v>
      </c>
      <c r="B27" s="42"/>
      <c r="C27" s="43"/>
      <c r="D27" s="40"/>
      <c r="E27" s="1">
        <v>0</v>
      </c>
      <c r="F27" s="41" t="s">
        <v>72</v>
      </c>
      <c r="G27" s="42"/>
      <c r="H27" s="43"/>
      <c r="I27" s="49"/>
      <c r="J27" s="1">
        <v>160</v>
      </c>
    </row>
    <row r="28" spans="1:10">
      <c r="A28" s="11" t="s">
        <v>196</v>
      </c>
      <c r="B28" s="42"/>
      <c r="C28" s="43"/>
      <c r="D28" s="40"/>
      <c r="E28" s="1">
        <v>12000</v>
      </c>
      <c r="F28" s="41" t="s">
        <v>73</v>
      </c>
      <c r="G28" s="42"/>
      <c r="H28" s="43"/>
      <c r="I28" s="49"/>
      <c r="J28" s="1">
        <v>280</v>
      </c>
    </row>
    <row r="29" spans="1:10">
      <c r="A29" s="11" t="s">
        <v>197</v>
      </c>
      <c r="B29" s="42"/>
      <c r="C29" s="43"/>
      <c r="D29" s="40"/>
      <c r="E29" s="1">
        <v>5000</v>
      </c>
      <c r="F29" s="30" t="s">
        <v>156</v>
      </c>
      <c r="G29" s="31"/>
      <c r="H29" s="32"/>
      <c r="I29" s="49"/>
      <c r="J29" s="1">
        <v>49421</v>
      </c>
    </row>
    <row r="30" spans="1:10">
      <c r="A30" s="50" t="s">
        <v>198</v>
      </c>
      <c r="B30" s="42"/>
      <c r="C30" s="43"/>
      <c r="D30" s="40"/>
      <c r="E30" s="1">
        <v>0</v>
      </c>
      <c r="F30" s="41" t="s">
        <v>155</v>
      </c>
      <c r="G30" s="42"/>
      <c r="H30" s="43"/>
      <c r="I30" s="49"/>
      <c r="J30" s="1">
        <v>0</v>
      </c>
    </row>
    <row r="31" spans="1:10">
      <c r="A31" s="12" t="s">
        <v>199</v>
      </c>
      <c r="B31" s="45"/>
      <c r="C31" s="46"/>
      <c r="D31" s="40"/>
      <c r="E31" s="1">
        <v>0</v>
      </c>
      <c r="F31" s="47" t="s">
        <v>154</v>
      </c>
      <c r="G31" s="42"/>
      <c r="H31" s="43"/>
      <c r="I31" s="49"/>
      <c r="J31" s="1">
        <v>1400</v>
      </c>
    </row>
    <row r="32" spans="1:10">
      <c r="A32" s="30" t="s">
        <v>200</v>
      </c>
      <c r="B32" s="45"/>
      <c r="C32" s="46"/>
      <c r="D32" s="40"/>
      <c r="E32" s="1">
        <v>0</v>
      </c>
      <c r="F32" s="41" t="s">
        <v>153</v>
      </c>
      <c r="G32" s="42"/>
      <c r="H32" s="43"/>
      <c r="I32" s="49"/>
      <c r="J32" s="1">
        <v>0</v>
      </c>
    </row>
    <row r="33" spans="1:10">
      <c r="A33" s="48" t="s">
        <v>201</v>
      </c>
      <c r="B33" s="51"/>
      <c r="C33" s="52"/>
      <c r="D33" s="40"/>
      <c r="E33" s="1">
        <v>63500</v>
      </c>
      <c r="F33" s="30" t="s">
        <v>152</v>
      </c>
      <c r="G33" s="31"/>
      <c r="H33" s="32"/>
      <c r="I33" s="49"/>
      <c r="J33" s="1">
        <v>0</v>
      </c>
    </row>
    <row r="34" spans="1:10">
      <c r="A34" s="11" t="s">
        <v>202</v>
      </c>
      <c r="B34" s="42"/>
      <c r="C34" s="43"/>
      <c r="D34" s="40"/>
      <c r="E34" s="1">
        <v>0</v>
      </c>
      <c r="F34" s="47" t="s">
        <v>149</v>
      </c>
      <c r="G34" s="42"/>
      <c r="H34" s="43"/>
      <c r="I34" s="49"/>
      <c r="J34" s="1">
        <v>0</v>
      </c>
    </row>
    <row r="35" spans="1:10">
      <c r="A35" s="11" t="s">
        <v>203</v>
      </c>
      <c r="B35" s="42"/>
      <c r="C35" s="43"/>
      <c r="D35" s="40"/>
      <c r="E35" s="1">
        <v>0</v>
      </c>
      <c r="F35" s="47" t="s">
        <v>150</v>
      </c>
      <c r="G35" s="42"/>
      <c r="H35" s="43"/>
      <c r="I35" s="49"/>
      <c r="J35" s="1">
        <v>0</v>
      </c>
    </row>
    <row r="36" spans="1:10">
      <c r="A36" s="11" t="s">
        <v>204</v>
      </c>
      <c r="B36" s="42"/>
      <c r="C36" s="43"/>
      <c r="D36" s="40"/>
      <c r="E36" s="1">
        <v>0</v>
      </c>
      <c r="F36" s="47" t="s">
        <v>151</v>
      </c>
      <c r="G36" s="42"/>
      <c r="H36" s="43"/>
      <c r="I36" s="49"/>
      <c r="J36" s="1">
        <v>20965</v>
      </c>
    </row>
    <row r="37" spans="1:10">
      <c r="A37" s="11" t="s">
        <v>205</v>
      </c>
      <c r="B37" s="42"/>
      <c r="C37" s="43"/>
      <c r="D37" s="40"/>
      <c r="E37" s="1">
        <v>10000</v>
      </c>
      <c r="F37" s="41" t="s">
        <v>148</v>
      </c>
      <c r="G37" s="42"/>
      <c r="H37" s="43"/>
      <c r="I37" s="49"/>
      <c r="J37" s="1">
        <v>0</v>
      </c>
    </row>
    <row r="38" spans="1:10">
      <c r="A38" s="11" t="s">
        <v>206</v>
      </c>
      <c r="B38" s="42"/>
      <c r="C38" s="43"/>
      <c r="D38" s="40"/>
      <c r="E38" s="1">
        <v>10000</v>
      </c>
      <c r="F38" s="53" t="s">
        <v>89</v>
      </c>
      <c r="G38" s="42"/>
      <c r="H38" s="43"/>
      <c r="I38" s="49"/>
      <c r="J38" s="1">
        <v>0</v>
      </c>
    </row>
    <row r="39" spans="1:10">
      <c r="A39" s="11" t="s">
        <v>122</v>
      </c>
      <c r="B39" s="11"/>
      <c r="C39" s="54"/>
      <c r="D39" s="49"/>
      <c r="E39" s="1">
        <v>17600</v>
      </c>
      <c r="F39" s="55" t="s">
        <v>147</v>
      </c>
      <c r="G39" s="48"/>
      <c r="H39" s="33"/>
      <c r="I39" s="49"/>
      <c r="J39" s="1">
        <v>0</v>
      </c>
    </row>
    <row r="40" spans="1:10">
      <c r="A40" s="11" t="s">
        <v>123</v>
      </c>
      <c r="B40" s="11"/>
      <c r="C40" s="54"/>
      <c r="D40" s="40"/>
      <c r="E40" s="1">
        <v>17600</v>
      </c>
      <c r="F40" s="47" t="s">
        <v>146</v>
      </c>
      <c r="G40" s="48"/>
      <c r="H40" s="33"/>
      <c r="I40" s="49"/>
      <c r="J40" s="1">
        <v>0</v>
      </c>
    </row>
    <row r="41" spans="1:10">
      <c r="A41" s="11" t="s">
        <v>121</v>
      </c>
      <c r="B41" s="11"/>
      <c r="C41" s="54"/>
      <c r="D41" s="40"/>
      <c r="E41" s="1">
        <v>72610</v>
      </c>
      <c r="F41" s="47" t="s">
        <v>145</v>
      </c>
      <c r="G41" s="48"/>
      <c r="H41" s="33"/>
      <c r="I41" s="49"/>
      <c r="J41" s="1">
        <v>0</v>
      </c>
    </row>
    <row r="42" spans="1:10">
      <c r="A42" s="11" t="s">
        <v>207</v>
      </c>
      <c r="B42" s="11"/>
      <c r="C42" s="54"/>
      <c r="D42" s="40"/>
      <c r="E42" s="1">
        <v>0</v>
      </c>
      <c r="F42" s="47" t="s">
        <v>144</v>
      </c>
      <c r="G42" s="48"/>
      <c r="H42" s="33"/>
      <c r="I42" s="49"/>
      <c r="J42" s="1">
        <v>0</v>
      </c>
    </row>
    <row r="43" spans="1:10">
      <c r="A43" s="11" t="s">
        <v>208</v>
      </c>
      <c r="B43" s="11"/>
      <c r="C43" s="54"/>
      <c r="D43" s="40"/>
      <c r="E43" s="1">
        <v>0</v>
      </c>
      <c r="F43" s="47" t="s">
        <v>143</v>
      </c>
      <c r="G43" s="48"/>
      <c r="H43" s="33"/>
      <c r="I43" s="49"/>
      <c r="J43" s="1">
        <v>54376</v>
      </c>
    </row>
    <row r="44" spans="1:10">
      <c r="A44" s="11" t="s">
        <v>209</v>
      </c>
      <c r="B44" s="11"/>
      <c r="C44" s="54"/>
      <c r="D44" s="40"/>
      <c r="E44" s="1">
        <v>0</v>
      </c>
      <c r="F44" s="30" t="s">
        <v>142</v>
      </c>
      <c r="G44" s="31"/>
      <c r="H44" s="32"/>
      <c r="I44" s="49"/>
      <c r="J44" s="1">
        <v>1520</v>
      </c>
    </row>
    <row r="45" spans="1:10">
      <c r="A45" s="40" t="s">
        <v>210</v>
      </c>
      <c r="B45" s="11"/>
      <c r="C45" s="54"/>
      <c r="D45" s="40"/>
      <c r="E45" s="1">
        <v>0</v>
      </c>
      <c r="F45" s="30" t="s">
        <v>141</v>
      </c>
      <c r="G45" s="31"/>
      <c r="H45" s="32"/>
      <c r="I45" s="49"/>
      <c r="J45" s="1">
        <v>177283</v>
      </c>
    </row>
    <row r="46" spans="1:10">
      <c r="A46" s="11" t="s">
        <v>211</v>
      </c>
      <c r="B46" s="11"/>
      <c r="C46" s="54"/>
      <c r="D46" s="40"/>
      <c r="E46" s="1">
        <v>0</v>
      </c>
      <c r="F46" s="30" t="s">
        <v>140</v>
      </c>
      <c r="G46" s="31"/>
      <c r="H46" s="32"/>
      <c r="I46" s="49"/>
      <c r="J46" s="1">
        <v>0</v>
      </c>
    </row>
    <row r="47" spans="1:10">
      <c r="A47" s="11" t="s">
        <v>212</v>
      </c>
      <c r="B47" s="11"/>
      <c r="C47" s="54"/>
      <c r="D47" s="40"/>
      <c r="E47" s="1">
        <v>0</v>
      </c>
      <c r="F47" s="30" t="s">
        <v>139</v>
      </c>
      <c r="G47" s="31"/>
      <c r="H47" s="32"/>
      <c r="I47" s="49"/>
      <c r="J47" s="1">
        <v>0</v>
      </c>
    </row>
    <row r="48" spans="1:10">
      <c r="A48" s="30" t="s">
        <v>213</v>
      </c>
      <c r="B48" s="45"/>
      <c r="C48" s="46"/>
      <c r="D48" s="40"/>
      <c r="E48" s="1">
        <v>0</v>
      </c>
      <c r="F48" s="41" t="s">
        <v>138</v>
      </c>
      <c r="G48" s="42"/>
      <c r="H48" s="43"/>
      <c r="I48" s="33"/>
      <c r="J48" s="1">
        <v>8483</v>
      </c>
    </row>
    <row r="49" spans="1:10">
      <c r="A49" s="30" t="s">
        <v>214</v>
      </c>
      <c r="B49" s="45"/>
      <c r="C49" s="46"/>
      <c r="D49" s="40"/>
      <c r="E49" s="1">
        <v>0</v>
      </c>
      <c r="F49" s="53" t="s">
        <v>137</v>
      </c>
      <c r="G49" s="42"/>
      <c r="H49" s="43"/>
      <c r="I49" s="33"/>
      <c r="J49" s="1">
        <v>0</v>
      </c>
    </row>
    <row r="50" spans="1:10">
      <c r="A50" s="30" t="s">
        <v>215</v>
      </c>
      <c r="B50" s="45"/>
      <c r="C50" s="46"/>
      <c r="D50" s="40"/>
      <c r="E50" s="1">
        <v>0</v>
      </c>
      <c r="F50" s="41" t="s">
        <v>101</v>
      </c>
      <c r="G50" s="42"/>
      <c r="H50" s="43"/>
      <c r="I50" s="33"/>
      <c r="J50" s="1">
        <v>0</v>
      </c>
    </row>
    <row r="51" spans="1:10">
      <c r="A51" s="30" t="s">
        <v>216</v>
      </c>
      <c r="B51" s="45"/>
      <c r="C51" s="46"/>
      <c r="D51" s="40"/>
      <c r="E51" s="1">
        <v>0</v>
      </c>
      <c r="F51" s="53" t="s">
        <v>136</v>
      </c>
      <c r="G51" s="48"/>
      <c r="H51" s="33"/>
      <c r="I51" s="33"/>
      <c r="J51" s="1">
        <v>0</v>
      </c>
    </row>
    <row r="52" spans="1:10">
      <c r="A52" s="30" t="s">
        <v>217</v>
      </c>
      <c r="B52" s="45"/>
      <c r="C52" s="46"/>
      <c r="D52" s="40"/>
      <c r="E52" s="1">
        <v>15000</v>
      </c>
      <c r="F52" s="30" t="s">
        <v>135</v>
      </c>
      <c r="G52" s="45"/>
      <c r="H52" s="46"/>
      <c r="I52" s="33"/>
      <c r="J52" s="1">
        <v>0</v>
      </c>
    </row>
    <row r="53" spans="1:10">
      <c r="A53" s="12" t="s">
        <v>108</v>
      </c>
      <c r="B53" s="45"/>
      <c r="C53" s="46"/>
      <c r="D53" s="43"/>
      <c r="E53" s="49"/>
      <c r="F53" s="30" t="s">
        <v>134</v>
      </c>
      <c r="G53" s="45"/>
      <c r="H53" s="46"/>
      <c r="I53" s="49"/>
      <c r="J53" s="1">
        <v>0</v>
      </c>
    </row>
    <row r="54" spans="1:10">
      <c r="A54" s="30" t="s">
        <v>218</v>
      </c>
      <c r="B54" s="45"/>
      <c r="C54" s="46"/>
      <c r="D54" s="40"/>
      <c r="E54" s="1">
        <v>74000</v>
      </c>
      <c r="F54" s="41" t="s">
        <v>133</v>
      </c>
      <c r="G54" s="42"/>
      <c r="H54" s="43"/>
      <c r="I54" s="33"/>
      <c r="J54" s="1">
        <v>0</v>
      </c>
    </row>
    <row r="55" spans="1:10">
      <c r="A55" s="30" t="s">
        <v>219</v>
      </c>
      <c r="B55" s="45"/>
      <c r="C55" s="46"/>
      <c r="D55" s="40"/>
      <c r="E55" s="1">
        <v>0</v>
      </c>
      <c r="F55" s="41" t="s">
        <v>132</v>
      </c>
      <c r="G55" s="42"/>
      <c r="H55" s="43"/>
      <c r="I55" s="49"/>
      <c r="J55" s="1">
        <v>0</v>
      </c>
    </row>
    <row r="56" spans="1:10">
      <c r="A56" s="30" t="s">
        <v>220</v>
      </c>
      <c r="B56" s="45"/>
      <c r="C56" s="46"/>
      <c r="D56" s="40"/>
      <c r="E56" s="1">
        <v>0</v>
      </c>
      <c r="F56" s="41" t="s">
        <v>131</v>
      </c>
      <c r="G56" s="42"/>
      <c r="H56" s="43"/>
      <c r="I56" s="33"/>
      <c r="J56" s="1">
        <v>0</v>
      </c>
    </row>
    <row r="57" spans="1:10">
      <c r="A57" s="56"/>
      <c r="B57" s="45"/>
      <c r="C57" s="46"/>
      <c r="D57" s="40"/>
      <c r="E57" s="1"/>
      <c r="F57" s="57" t="s">
        <v>130</v>
      </c>
      <c r="G57" s="42"/>
      <c r="H57" s="43"/>
      <c r="I57" s="33"/>
      <c r="J57" s="1">
        <v>0</v>
      </c>
    </row>
    <row r="58" spans="1:10">
      <c r="A58" s="56"/>
      <c r="B58" s="45"/>
      <c r="C58" s="46"/>
      <c r="D58" s="40"/>
      <c r="E58" s="1"/>
      <c r="F58" s="41" t="s">
        <v>129</v>
      </c>
      <c r="G58" s="42"/>
      <c r="H58" s="43"/>
      <c r="I58" s="33"/>
      <c r="J58" s="1">
        <v>0</v>
      </c>
    </row>
    <row r="59" spans="1:10">
      <c r="A59" s="56"/>
      <c r="B59" s="45"/>
      <c r="C59" s="46"/>
      <c r="D59" s="40"/>
      <c r="E59" s="1"/>
      <c r="F59" s="15" t="s">
        <v>128</v>
      </c>
      <c r="G59" s="14"/>
      <c r="H59" s="68"/>
      <c r="I59" s="69"/>
      <c r="J59" s="13">
        <v>0</v>
      </c>
    </row>
    <row r="60" spans="1:10">
      <c r="A60" s="30"/>
      <c r="B60" s="31"/>
      <c r="C60" s="32"/>
      <c r="D60" s="40"/>
      <c r="E60" s="1"/>
      <c r="F60" s="41" t="s">
        <v>127</v>
      </c>
      <c r="G60" s="11"/>
      <c r="H60" s="54"/>
      <c r="I60" s="49"/>
      <c r="J60" s="1">
        <v>0</v>
      </c>
    </row>
    <row r="61" spans="1:10">
      <c r="A61" s="30"/>
      <c r="B61" s="31"/>
      <c r="C61" s="32"/>
      <c r="D61" s="40"/>
      <c r="E61" s="1"/>
      <c r="F61" s="41" t="s">
        <v>126</v>
      </c>
      <c r="G61" s="11"/>
      <c r="H61" s="54"/>
      <c r="I61" s="33"/>
      <c r="J61" s="1">
        <v>2222</v>
      </c>
    </row>
    <row r="62" spans="1:10">
      <c r="A62" s="30"/>
      <c r="B62" s="31"/>
      <c r="C62" s="32"/>
      <c r="D62" s="40"/>
      <c r="E62" s="1"/>
      <c r="F62" s="41" t="s">
        <v>125</v>
      </c>
      <c r="G62" s="11"/>
      <c r="H62" s="54"/>
      <c r="I62" s="33"/>
      <c r="J62" s="1">
        <v>88000</v>
      </c>
    </row>
    <row r="63" spans="1:10">
      <c r="A63" s="30"/>
      <c r="B63" s="31"/>
      <c r="C63" s="32"/>
      <c r="D63" s="40"/>
      <c r="E63" s="1"/>
      <c r="F63" s="41" t="s">
        <v>124</v>
      </c>
      <c r="G63" s="11"/>
      <c r="H63" s="54"/>
      <c r="I63" s="33"/>
      <c r="J63" s="1">
        <v>6600</v>
      </c>
    </row>
    <row r="64" spans="1:10">
      <c r="A64" s="30"/>
      <c r="B64" s="31"/>
      <c r="C64" s="32"/>
      <c r="D64" s="40"/>
      <c r="E64" s="1"/>
      <c r="F64" s="41" t="s">
        <v>123</v>
      </c>
      <c r="G64" s="11"/>
      <c r="H64" s="54"/>
      <c r="I64" s="33"/>
      <c r="J64" s="1">
        <v>25600</v>
      </c>
    </row>
    <row r="65" spans="1:10">
      <c r="A65" s="30"/>
      <c r="B65" s="31"/>
      <c r="C65" s="32"/>
      <c r="D65" s="40"/>
      <c r="E65" s="1"/>
      <c r="F65" s="58" t="s">
        <v>122</v>
      </c>
      <c r="G65" s="11"/>
      <c r="H65" s="54"/>
      <c r="I65" s="33"/>
      <c r="J65" s="1">
        <v>25600</v>
      </c>
    </row>
    <row r="66" spans="1:10">
      <c r="A66" s="30"/>
      <c r="B66" s="31"/>
      <c r="C66" s="32"/>
      <c r="D66" s="40"/>
      <c r="E66" s="1"/>
      <c r="F66" s="41" t="s">
        <v>121</v>
      </c>
      <c r="G66" s="11"/>
      <c r="H66" s="54"/>
      <c r="I66" s="33"/>
      <c r="J66" s="1">
        <v>78600</v>
      </c>
    </row>
    <row r="67" spans="1:10">
      <c r="A67" s="47"/>
      <c r="B67" s="48"/>
      <c r="C67" s="33"/>
      <c r="D67" s="40"/>
      <c r="E67" s="1"/>
      <c r="F67" s="41" t="s">
        <v>120</v>
      </c>
      <c r="G67" s="11"/>
      <c r="H67" s="54"/>
      <c r="I67" s="33"/>
      <c r="J67" s="1">
        <v>6716</v>
      </c>
    </row>
    <row r="68" spans="1:10">
      <c r="A68" s="30"/>
      <c r="B68" s="31"/>
      <c r="C68" s="32"/>
      <c r="D68" s="40"/>
      <c r="E68" s="1"/>
      <c r="F68" s="41" t="s">
        <v>119</v>
      </c>
      <c r="G68" s="11"/>
      <c r="H68" s="54"/>
      <c r="I68" s="33"/>
      <c r="J68" s="1">
        <v>0</v>
      </c>
    </row>
    <row r="69" spans="1:10">
      <c r="A69" s="12"/>
      <c r="B69" s="31"/>
      <c r="C69" s="32"/>
      <c r="D69" s="40"/>
      <c r="E69" s="1"/>
      <c r="F69" s="30" t="s">
        <v>118</v>
      </c>
      <c r="G69" s="45"/>
      <c r="H69" s="46"/>
      <c r="I69" s="33"/>
      <c r="J69" s="1">
        <v>0</v>
      </c>
    </row>
    <row r="70" spans="1:10">
      <c r="A70" s="42"/>
      <c r="B70" s="42"/>
      <c r="C70" s="43"/>
      <c r="D70" s="40"/>
      <c r="E70" s="1"/>
      <c r="F70" s="30" t="s">
        <v>117</v>
      </c>
      <c r="G70" s="45"/>
      <c r="H70" s="46"/>
      <c r="I70" s="33"/>
      <c r="J70" s="1">
        <v>0</v>
      </c>
    </row>
    <row r="71" spans="1:10">
      <c r="A71" s="42"/>
      <c r="B71" s="42"/>
      <c r="C71" s="43"/>
      <c r="D71" s="40"/>
      <c r="E71" s="1"/>
      <c r="F71" s="30" t="s">
        <v>116</v>
      </c>
      <c r="G71" s="31"/>
      <c r="H71" s="32"/>
      <c r="I71" s="33"/>
      <c r="J71" s="1">
        <v>0</v>
      </c>
    </row>
    <row r="72" spans="1:10">
      <c r="A72" s="42"/>
      <c r="B72" s="42"/>
      <c r="C72" s="43"/>
      <c r="D72" s="40"/>
      <c r="E72" s="1"/>
      <c r="F72" s="30" t="s">
        <v>115</v>
      </c>
      <c r="G72" s="31"/>
      <c r="H72" s="32"/>
      <c r="I72" s="33"/>
      <c r="J72" s="1">
        <v>0</v>
      </c>
    </row>
    <row r="73" spans="1:10">
      <c r="A73" s="42"/>
      <c r="B73" s="42"/>
      <c r="C73" s="43"/>
      <c r="D73" s="40"/>
      <c r="E73" s="1"/>
      <c r="F73" s="30" t="s">
        <v>114</v>
      </c>
      <c r="G73" s="31"/>
      <c r="H73" s="32"/>
      <c r="I73" s="33"/>
      <c r="J73" s="1">
        <v>0</v>
      </c>
    </row>
    <row r="74" spans="1:10">
      <c r="A74" s="42"/>
      <c r="B74" s="42"/>
      <c r="C74" s="43"/>
      <c r="D74" s="40"/>
      <c r="E74" s="1"/>
      <c r="F74" s="30" t="s">
        <v>113</v>
      </c>
      <c r="G74" s="31"/>
      <c r="H74" s="32"/>
      <c r="I74" s="33"/>
      <c r="J74" s="1">
        <v>63000</v>
      </c>
    </row>
    <row r="75" spans="1:10">
      <c r="A75" s="42"/>
      <c r="B75" s="42"/>
      <c r="C75" s="43"/>
      <c r="D75" s="40"/>
      <c r="E75" s="1"/>
      <c r="F75" s="30" t="s">
        <v>112</v>
      </c>
      <c r="G75" s="31"/>
      <c r="H75" s="32"/>
      <c r="I75" s="33"/>
      <c r="J75" s="1">
        <v>0</v>
      </c>
    </row>
    <row r="76" spans="1:10">
      <c r="A76" s="42"/>
      <c r="B76" s="42"/>
      <c r="C76" s="43"/>
      <c r="D76" s="40"/>
      <c r="E76" s="1"/>
      <c r="F76" s="30" t="s">
        <v>111</v>
      </c>
      <c r="G76" s="31"/>
      <c r="H76" s="32"/>
      <c r="I76" s="33"/>
      <c r="J76" s="1">
        <v>12000</v>
      </c>
    </row>
    <row r="77" spans="1:10">
      <c r="A77" s="42"/>
      <c r="B77" s="42"/>
      <c r="C77" s="43"/>
      <c r="D77" s="40"/>
      <c r="E77" s="1"/>
      <c r="F77" s="30" t="s">
        <v>110</v>
      </c>
      <c r="G77" s="31"/>
      <c r="H77" s="32"/>
      <c r="I77" s="33"/>
      <c r="J77" s="1">
        <v>0</v>
      </c>
    </row>
    <row r="78" spans="1:10">
      <c r="A78" s="42"/>
      <c r="B78" s="42"/>
      <c r="C78" s="43"/>
      <c r="D78" s="40"/>
      <c r="E78" s="1"/>
      <c r="F78" s="30" t="s">
        <v>109</v>
      </c>
      <c r="G78" s="31"/>
      <c r="H78" s="32"/>
      <c r="I78" s="33"/>
      <c r="J78" s="1">
        <v>15000</v>
      </c>
    </row>
    <row r="79" spans="1:10">
      <c r="A79" s="42"/>
      <c r="B79" s="42"/>
      <c r="C79" s="43"/>
      <c r="D79" s="40"/>
      <c r="E79" s="1"/>
      <c r="F79" s="12" t="s">
        <v>108</v>
      </c>
      <c r="G79" s="31"/>
      <c r="H79" s="32"/>
      <c r="I79" s="33"/>
      <c r="J79" s="1">
        <v>0</v>
      </c>
    </row>
    <row r="80" spans="1:10">
      <c r="A80" s="42"/>
      <c r="B80" s="42"/>
      <c r="C80" s="43"/>
      <c r="D80" s="40"/>
      <c r="E80" s="1"/>
      <c r="F80" s="30" t="s">
        <v>107</v>
      </c>
      <c r="G80" s="31"/>
      <c r="H80" s="32"/>
      <c r="I80" s="33"/>
      <c r="J80" s="1">
        <v>7000</v>
      </c>
    </row>
    <row r="81" spans="1:10">
      <c r="A81" s="42"/>
      <c r="B81" s="42"/>
      <c r="C81" s="43"/>
      <c r="D81" s="40"/>
      <c r="E81" s="1"/>
      <c r="F81" s="30" t="s">
        <v>106</v>
      </c>
      <c r="G81" s="31"/>
      <c r="H81" s="32"/>
      <c r="I81" s="33"/>
      <c r="J81" s="1">
        <v>0</v>
      </c>
    </row>
    <row r="82" spans="1:10">
      <c r="A82" s="42"/>
      <c r="B82" s="42"/>
      <c r="C82" s="43"/>
      <c r="D82" s="40"/>
      <c r="E82" s="1"/>
      <c r="F82" s="30" t="s">
        <v>105</v>
      </c>
      <c r="G82" s="31"/>
      <c r="H82" s="32"/>
      <c r="I82" s="33"/>
      <c r="J82" s="1">
        <v>0</v>
      </c>
    </row>
    <row r="83" spans="1:10">
      <c r="A83" s="42"/>
      <c r="B83" s="42"/>
      <c r="C83" s="43"/>
      <c r="D83" s="40"/>
      <c r="E83" s="1"/>
      <c r="F83" s="30" t="s">
        <v>104</v>
      </c>
      <c r="G83" s="31"/>
      <c r="H83" s="32"/>
      <c r="I83" s="33"/>
      <c r="J83" s="1">
        <v>0</v>
      </c>
    </row>
    <row r="84" spans="1:10">
      <c r="A84" s="42"/>
      <c r="B84" s="42"/>
      <c r="C84" s="43"/>
      <c r="D84" s="40"/>
      <c r="E84" s="1"/>
      <c r="F84" s="30" t="s">
        <v>103</v>
      </c>
      <c r="G84" s="31"/>
      <c r="H84" s="32"/>
      <c r="I84" s="33"/>
      <c r="J84" s="1">
        <v>0</v>
      </c>
    </row>
    <row r="85" spans="1:10">
      <c r="A85" s="42"/>
      <c r="B85" s="42"/>
      <c r="C85" s="43"/>
      <c r="D85" s="40"/>
      <c r="E85" s="1"/>
      <c r="F85" s="30"/>
      <c r="G85" s="31"/>
      <c r="H85" s="32"/>
      <c r="I85" s="33"/>
      <c r="J85" s="1"/>
    </row>
    <row r="86" spans="1:10">
      <c r="A86" s="56"/>
      <c r="B86" s="45"/>
      <c r="C86" s="46"/>
      <c r="D86" s="40"/>
      <c r="E86" s="1"/>
      <c r="F86" s="59" t="s">
        <v>7</v>
      </c>
      <c r="G86" s="60"/>
      <c r="H86" s="61"/>
      <c r="I86" s="33"/>
      <c r="J86" s="1"/>
    </row>
    <row r="87" spans="1:10">
      <c r="A87" s="56"/>
      <c r="B87" s="45"/>
      <c r="C87" s="46"/>
      <c r="D87" s="40"/>
      <c r="E87" s="1"/>
      <c r="F87" s="12" t="s">
        <v>5</v>
      </c>
      <c r="G87" s="26"/>
      <c r="H87" s="27"/>
      <c r="I87" s="40">
        <v>0</v>
      </c>
      <c r="J87" s="1"/>
    </row>
    <row r="88" spans="1:10">
      <c r="A88" s="30"/>
      <c r="B88" s="31"/>
      <c r="C88" s="32"/>
      <c r="D88" s="40"/>
      <c r="E88" s="1"/>
      <c r="F88" s="12" t="s">
        <v>8</v>
      </c>
      <c r="G88" s="26"/>
      <c r="H88" s="27"/>
      <c r="I88" s="62">
        <v>220317</v>
      </c>
      <c r="J88" s="1">
        <f>I87+I88</f>
        <v>220317</v>
      </c>
    </row>
    <row r="89" spans="1:10">
      <c r="A89" s="30"/>
      <c r="B89" s="31"/>
      <c r="C89" s="32"/>
      <c r="D89" s="40"/>
      <c r="E89" s="1"/>
      <c r="F89" s="30"/>
      <c r="G89" s="31"/>
      <c r="H89" s="32"/>
      <c r="I89" s="33"/>
      <c r="J89" s="1"/>
    </row>
    <row r="90" spans="1:10">
      <c r="A90" s="63"/>
      <c r="B90" s="64"/>
      <c r="C90" s="65"/>
      <c r="D90" s="66"/>
      <c r="E90" s="1"/>
      <c r="F90" s="30"/>
      <c r="G90" s="31"/>
      <c r="H90" s="32"/>
      <c r="I90" s="33"/>
      <c r="J90" s="1"/>
    </row>
    <row r="91" spans="1:10">
      <c r="A91" s="41"/>
      <c r="B91" s="42"/>
      <c r="C91" s="43"/>
      <c r="D91" s="43"/>
      <c r="E91" s="67"/>
      <c r="F91" s="30"/>
      <c r="G91" s="31"/>
      <c r="H91" s="32"/>
      <c r="I91" s="44"/>
      <c r="J91" s="1"/>
    </row>
    <row r="92" spans="1:10" ht="15.75" thickBot="1">
      <c r="A92" s="2"/>
      <c r="B92" s="3"/>
      <c r="C92" s="4"/>
      <c r="D92" s="4"/>
      <c r="E92" s="5">
        <f>SUM(E5:E91)</f>
        <v>2394328</v>
      </c>
      <c r="F92" s="6"/>
      <c r="G92" s="7"/>
      <c r="H92" s="8"/>
      <c r="I92" s="9"/>
      <c r="J92" s="10">
        <f>SUM(J5:J91)</f>
        <v>2394328</v>
      </c>
    </row>
    <row r="93" spans="1:10" ht="15.75" thickTop="1"/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workbookViewId="0">
      <selection activeCell="D6" sqref="D6"/>
    </sheetView>
  </sheetViews>
  <sheetFormatPr defaultRowHeight="14.25"/>
  <cols>
    <col min="1" max="1" width="14.28515625" style="84" bestFit="1" customWidth="1"/>
    <col min="2" max="2" width="23" style="84" bestFit="1" customWidth="1"/>
    <col min="3" max="3" width="7.140625" style="84" bestFit="1" customWidth="1"/>
    <col min="4" max="4" width="16" style="84" bestFit="1" customWidth="1"/>
    <col min="5" max="5" width="0.140625" style="84" customWidth="1"/>
    <col min="6" max="6" width="14.28515625" style="84" bestFit="1" customWidth="1"/>
    <col min="7" max="7" width="19.7109375" style="84" bestFit="1" customWidth="1"/>
    <col min="8" max="8" width="7.140625" style="84" bestFit="1" customWidth="1"/>
    <col min="9" max="9" width="16" style="84" bestFit="1" customWidth="1"/>
    <col min="10" max="16384" width="9.140625" style="84"/>
  </cols>
  <sheetData>
    <row r="1" spans="1:9">
      <c r="A1" s="81" t="s">
        <v>102</v>
      </c>
      <c r="B1" s="82"/>
      <c r="C1" s="82"/>
      <c r="D1" s="82"/>
      <c r="E1" s="82"/>
      <c r="F1" s="82"/>
      <c r="G1" s="82"/>
      <c r="H1" s="82"/>
      <c r="I1" s="83"/>
    </row>
    <row r="2" spans="1:9">
      <c r="A2" s="85"/>
      <c r="B2" s="86"/>
      <c r="C2" s="86"/>
      <c r="D2" s="86"/>
      <c r="E2" s="86"/>
      <c r="F2" s="86"/>
      <c r="G2" s="86"/>
      <c r="H2" s="86"/>
      <c r="I2" s="87"/>
    </row>
    <row r="3" spans="1:9">
      <c r="A3" s="88" t="s">
        <v>9</v>
      </c>
      <c r="B3" s="89"/>
      <c r="C3" s="89"/>
      <c r="D3" s="89"/>
      <c r="E3" s="89"/>
      <c r="F3" s="89"/>
      <c r="G3" s="89"/>
      <c r="H3" s="89"/>
      <c r="I3" s="90"/>
    </row>
    <row r="4" spans="1:9" s="106" customFormat="1">
      <c r="A4" s="92" t="s">
        <v>10</v>
      </c>
      <c r="B4" s="92" t="s">
        <v>11</v>
      </c>
      <c r="C4" s="92" t="s">
        <v>12</v>
      </c>
      <c r="D4" s="92" t="s">
        <v>13</v>
      </c>
      <c r="E4" s="92"/>
      <c r="F4" s="92" t="s">
        <v>10</v>
      </c>
      <c r="G4" s="92" t="s">
        <v>14</v>
      </c>
      <c r="H4" s="105" t="s">
        <v>12</v>
      </c>
      <c r="I4" s="92" t="s">
        <v>13</v>
      </c>
    </row>
    <row r="5" spans="1:9">
      <c r="A5" s="93">
        <v>514569.1</v>
      </c>
      <c r="B5" s="94" t="s">
        <v>15</v>
      </c>
      <c r="C5" s="95" t="s">
        <v>16</v>
      </c>
      <c r="D5" s="93">
        <f>BS_SCH!E9</f>
        <v>508570.45049999992</v>
      </c>
      <c r="E5" s="93"/>
      <c r="F5" s="93">
        <v>842478.1</v>
      </c>
      <c r="G5" s="96" t="s">
        <v>17</v>
      </c>
      <c r="H5" s="95" t="s">
        <v>63</v>
      </c>
      <c r="I5" s="97">
        <f>'Depreciaton sch'!I13</f>
        <v>845446.45049999992</v>
      </c>
    </row>
    <row r="6" spans="1:9">
      <c r="A6" s="93"/>
      <c r="C6" s="95"/>
      <c r="D6" s="93"/>
      <c r="E6" s="93"/>
      <c r="F6" s="93"/>
      <c r="G6" s="96"/>
      <c r="H6" s="94"/>
      <c r="I6" s="97"/>
    </row>
    <row r="7" spans="1:9">
      <c r="A7" s="93">
        <v>74000</v>
      </c>
      <c r="B7" s="94" t="s">
        <v>19</v>
      </c>
      <c r="C7" s="95" t="s">
        <v>21</v>
      </c>
      <c r="D7" s="93">
        <f>BS_SCH!E15</f>
        <v>141000</v>
      </c>
      <c r="E7" s="93"/>
      <c r="F7" s="93">
        <v>0</v>
      </c>
      <c r="G7" s="96" t="s">
        <v>5</v>
      </c>
      <c r="H7" s="94"/>
      <c r="I7" s="97">
        <f>'R&amp;P'!I87</f>
        <v>0</v>
      </c>
    </row>
    <row r="8" spans="1:9">
      <c r="A8" s="93"/>
      <c r="C8" s="95"/>
      <c r="D8" s="93"/>
      <c r="E8" s="93"/>
      <c r="F8" s="93"/>
      <c r="G8" s="96"/>
      <c r="H8" s="94"/>
      <c r="I8" s="97"/>
    </row>
    <row r="9" spans="1:9">
      <c r="A9" s="93">
        <v>1180</v>
      </c>
      <c r="B9" s="94" t="s">
        <v>20</v>
      </c>
      <c r="C9" s="95" t="s">
        <v>24</v>
      </c>
      <c r="D9" s="93">
        <f>BS_SCH!E21</f>
        <v>1180</v>
      </c>
      <c r="E9" s="93"/>
      <c r="F9" s="93">
        <v>129312</v>
      </c>
      <c r="G9" s="96" t="s">
        <v>22</v>
      </c>
      <c r="H9" s="94"/>
      <c r="I9" s="97">
        <f>'R&amp;P'!I88</f>
        <v>220317</v>
      </c>
    </row>
    <row r="10" spans="1:9">
      <c r="A10" s="93"/>
      <c r="C10" s="95"/>
      <c r="D10" s="93"/>
      <c r="E10" s="93"/>
      <c r="F10" s="93"/>
      <c r="G10" s="96"/>
      <c r="H10" s="94"/>
      <c r="I10" s="97"/>
    </row>
    <row r="11" spans="1:9">
      <c r="A11" s="93">
        <v>6716</v>
      </c>
      <c r="B11" s="84" t="s">
        <v>23</v>
      </c>
      <c r="C11" s="95" t="s">
        <v>28</v>
      </c>
      <c r="D11" s="93">
        <f>BS_SCH!E27</f>
        <v>0</v>
      </c>
      <c r="E11" s="93"/>
      <c r="F11" s="93">
        <v>0</v>
      </c>
      <c r="G11" s="96" t="s">
        <v>25</v>
      </c>
      <c r="H11" s="95" t="s">
        <v>55</v>
      </c>
      <c r="I11" s="97">
        <f>BS_SCH!E62</f>
        <v>177212</v>
      </c>
    </row>
    <row r="12" spans="1:9">
      <c r="A12" s="93"/>
      <c r="C12" s="95"/>
      <c r="D12" s="93"/>
      <c r="E12" s="93"/>
      <c r="F12" s="93"/>
      <c r="G12" s="96"/>
      <c r="H12" s="94"/>
      <c r="I12" s="97"/>
    </row>
    <row r="13" spans="1:9">
      <c r="A13" s="93">
        <v>56370</v>
      </c>
      <c r="B13" s="94" t="s">
        <v>27</v>
      </c>
      <c r="C13" s="95" t="s">
        <v>26</v>
      </c>
      <c r="D13" s="93">
        <f>BS_SCH!E37</f>
        <v>123270</v>
      </c>
      <c r="E13" s="93"/>
      <c r="F13" s="93"/>
      <c r="G13" s="96"/>
      <c r="H13" s="94"/>
      <c r="I13" s="97"/>
    </row>
    <row r="14" spans="1:9">
      <c r="A14" s="93"/>
      <c r="C14" s="95"/>
      <c r="D14" s="93"/>
      <c r="E14" s="93"/>
      <c r="F14" s="93"/>
      <c r="G14" s="96"/>
      <c r="H14" s="94"/>
      <c r="I14" s="97"/>
    </row>
    <row r="15" spans="1:9">
      <c r="A15" s="93">
        <v>318955</v>
      </c>
      <c r="B15" s="94" t="s">
        <v>29</v>
      </c>
      <c r="C15" s="98" t="s">
        <v>18</v>
      </c>
      <c r="D15" s="93">
        <f>BS_SCH!E43</f>
        <v>468955</v>
      </c>
      <c r="E15" s="93"/>
      <c r="F15" s="93"/>
      <c r="G15" s="96"/>
      <c r="H15" s="94"/>
      <c r="I15" s="97"/>
    </row>
    <row r="16" spans="1:9">
      <c r="A16" s="93"/>
      <c r="C16" s="95"/>
      <c r="D16" s="93"/>
      <c r="E16" s="93"/>
      <c r="F16" s="93"/>
      <c r="G16" s="96"/>
      <c r="H16" s="94"/>
      <c r="I16" s="97"/>
    </row>
    <row r="17" spans="1:9" ht="15" thickBot="1">
      <c r="A17" s="99">
        <f>SUM(A5:A16)</f>
        <v>971790.1</v>
      </c>
      <c r="B17" s="100"/>
      <c r="C17" s="101"/>
      <c r="D17" s="99">
        <f>SUM(D5:D16)</f>
        <v>1242975.4504999998</v>
      </c>
      <c r="E17" s="99"/>
      <c r="F17" s="99">
        <f>SUM(F5:F16)</f>
        <v>971790.1</v>
      </c>
      <c r="G17" s="102"/>
      <c r="H17" s="100"/>
      <c r="I17" s="103">
        <f>SUM(I5:I16)</f>
        <v>1242975.4504999998</v>
      </c>
    </row>
    <row r="18" spans="1:9" ht="15" thickTop="1"/>
    <row r="19" spans="1:9">
      <c r="D19" s="104">
        <f>D17-I17</f>
        <v>0</v>
      </c>
    </row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zoomScale="60" workbookViewId="0">
      <selection activeCell="G14" sqref="G14"/>
    </sheetView>
  </sheetViews>
  <sheetFormatPr defaultRowHeight="14.25"/>
  <cols>
    <col min="1" max="1" width="14.7109375" style="84" bestFit="1" customWidth="1"/>
    <col min="2" max="2" width="23.42578125" style="84" bestFit="1" customWidth="1"/>
    <col min="3" max="3" width="7.140625" style="84" bestFit="1" customWidth="1"/>
    <col min="4" max="4" width="14.7109375" style="84" bestFit="1" customWidth="1"/>
    <col min="5" max="5" width="0.140625" style="84" customWidth="1"/>
    <col min="6" max="6" width="14.7109375" style="84" bestFit="1" customWidth="1"/>
    <col min="7" max="7" width="13.42578125" style="84" bestFit="1" customWidth="1"/>
    <col min="8" max="8" width="7.140625" style="106" bestFit="1" customWidth="1"/>
    <col min="9" max="9" width="14.7109375" style="84" bestFit="1" customWidth="1"/>
    <col min="10" max="16384" width="9.140625" style="84"/>
  </cols>
  <sheetData>
    <row r="1" spans="1:9">
      <c r="A1" s="81" t="s">
        <v>102</v>
      </c>
      <c r="B1" s="82"/>
      <c r="C1" s="82"/>
      <c r="D1" s="82"/>
      <c r="E1" s="82"/>
      <c r="F1" s="82"/>
      <c r="G1" s="82"/>
      <c r="H1" s="82"/>
      <c r="I1" s="83"/>
    </row>
    <row r="2" spans="1:9">
      <c r="A2" s="85"/>
      <c r="B2" s="86"/>
      <c r="C2" s="86"/>
      <c r="D2" s="86"/>
      <c r="E2" s="86"/>
      <c r="F2" s="86"/>
      <c r="G2" s="86"/>
      <c r="H2" s="86"/>
      <c r="I2" s="87"/>
    </row>
    <row r="3" spans="1:9">
      <c r="A3" s="88" t="s">
        <v>30</v>
      </c>
      <c r="B3" s="89"/>
      <c r="C3" s="89"/>
      <c r="D3" s="89"/>
      <c r="E3" s="89"/>
      <c r="F3" s="89"/>
      <c r="G3" s="89"/>
      <c r="H3" s="89"/>
      <c r="I3" s="90"/>
    </row>
    <row r="4" spans="1:9" s="106" customFormat="1">
      <c r="A4" s="92" t="s">
        <v>10</v>
      </c>
      <c r="B4" s="92" t="s">
        <v>31</v>
      </c>
      <c r="C4" s="92" t="s">
        <v>12</v>
      </c>
      <c r="D4" s="92" t="s">
        <v>13</v>
      </c>
      <c r="E4" s="92"/>
      <c r="F4" s="92" t="s">
        <v>10</v>
      </c>
      <c r="G4" s="92" t="s">
        <v>32</v>
      </c>
      <c r="H4" s="105" t="s">
        <v>12</v>
      </c>
      <c r="I4" s="92" t="s">
        <v>13</v>
      </c>
    </row>
    <row r="5" spans="1:9">
      <c r="A5" s="93">
        <v>706400</v>
      </c>
      <c r="B5" s="94" t="s">
        <v>33</v>
      </c>
      <c r="C5" s="95" t="s">
        <v>71</v>
      </c>
      <c r="D5" s="93">
        <f>'I&amp;E SCh'!D12</f>
        <v>1480610</v>
      </c>
      <c r="E5" s="93"/>
      <c r="F5" s="93">
        <v>740440</v>
      </c>
      <c r="G5" s="96" t="s">
        <v>34</v>
      </c>
      <c r="H5" s="95" t="s">
        <v>232</v>
      </c>
      <c r="I5" s="97">
        <f>'I&amp;E SCh'!D44</f>
        <v>1570400</v>
      </c>
    </row>
    <row r="6" spans="1:9">
      <c r="A6" s="93"/>
      <c r="B6" s="94"/>
      <c r="C6" s="95"/>
      <c r="D6" s="93"/>
      <c r="E6" s="93"/>
      <c r="F6" s="93"/>
      <c r="G6" s="96"/>
      <c r="H6" s="95"/>
      <c r="I6" s="97"/>
    </row>
    <row r="7" spans="1:9">
      <c r="A7" s="93">
        <v>24649</v>
      </c>
      <c r="B7" s="94" t="s">
        <v>35</v>
      </c>
      <c r="C7" s="95" t="s">
        <v>76</v>
      </c>
      <c r="D7" s="93">
        <f>'I&amp;E SCh'!D21</f>
        <v>44744</v>
      </c>
      <c r="E7" s="93"/>
      <c r="F7" s="93">
        <v>10297</v>
      </c>
      <c r="G7" s="96" t="s">
        <v>36</v>
      </c>
      <c r="H7" s="95"/>
      <c r="I7" s="97">
        <f>'R&amp;P'!E18</f>
        <v>11973</v>
      </c>
    </row>
    <row r="8" spans="1:9">
      <c r="A8" s="93"/>
      <c r="B8" s="94"/>
      <c r="C8" s="95"/>
      <c r="D8" s="93"/>
      <c r="E8" s="93"/>
      <c r="F8" s="107"/>
      <c r="G8" s="94"/>
      <c r="H8" s="95"/>
      <c r="I8" s="97"/>
    </row>
    <row r="9" spans="1:9">
      <c r="A9" s="93">
        <v>157579</v>
      </c>
      <c r="B9" s="94" t="s">
        <v>37</v>
      </c>
      <c r="C9" s="95" t="s">
        <v>78</v>
      </c>
      <c r="D9" s="93">
        <f>'I&amp;E SCh'!D28</f>
        <v>4871</v>
      </c>
      <c r="E9" s="93"/>
      <c r="F9" s="93">
        <v>74521</v>
      </c>
      <c r="G9" s="96" t="s">
        <v>38</v>
      </c>
      <c r="H9" s="95" t="s">
        <v>233</v>
      </c>
      <c r="I9" s="97">
        <f>'I&amp;E SCh'!D50</f>
        <v>75050</v>
      </c>
    </row>
    <row r="10" spans="1:9">
      <c r="A10" s="93"/>
      <c r="B10" s="94"/>
      <c r="C10" s="95"/>
      <c r="D10" s="93"/>
      <c r="E10" s="93"/>
      <c r="F10" s="93"/>
      <c r="G10" s="96"/>
      <c r="H10" s="95"/>
      <c r="I10" s="97"/>
    </row>
    <row r="11" spans="1:9">
      <c r="A11" s="93">
        <v>223151</v>
      </c>
      <c r="B11" s="94" t="s">
        <v>39</v>
      </c>
      <c r="C11" s="95" t="s">
        <v>83</v>
      </c>
      <c r="D11" s="93">
        <f>'I&amp;E SCh'!D32</f>
        <v>50821</v>
      </c>
      <c r="E11" s="93"/>
      <c r="F11" s="93">
        <v>950000</v>
      </c>
      <c r="G11" s="84" t="s">
        <v>40</v>
      </c>
      <c r="H11" s="95"/>
      <c r="I11" s="97">
        <f>'R&amp;P'!E20</f>
        <v>177283</v>
      </c>
    </row>
    <row r="12" spans="1:9">
      <c r="A12" s="93"/>
      <c r="B12" s="94"/>
      <c r="C12" s="95"/>
      <c r="D12" s="93"/>
      <c r="E12" s="93"/>
      <c r="F12" s="93"/>
      <c r="G12" s="96"/>
      <c r="H12" s="95"/>
      <c r="I12" s="97"/>
    </row>
    <row r="13" spans="1:9">
      <c r="A13" s="93">
        <v>10598</v>
      </c>
      <c r="B13" s="94" t="s">
        <v>41</v>
      </c>
      <c r="C13" s="95" t="s">
        <v>86</v>
      </c>
      <c r="D13" s="93">
        <f>'I&amp;E SCh'!D38</f>
        <v>20965</v>
      </c>
      <c r="E13" s="93"/>
      <c r="F13" s="93"/>
      <c r="G13" s="96"/>
      <c r="H13" s="95"/>
      <c r="I13" s="97"/>
    </row>
    <row r="14" spans="1:9">
      <c r="A14" s="93"/>
      <c r="B14" s="94"/>
      <c r="C14" s="95"/>
      <c r="D14" s="93"/>
      <c r="E14" s="93"/>
      <c r="F14" s="93"/>
      <c r="G14" s="96"/>
      <c r="H14" s="95"/>
      <c r="I14" s="97"/>
    </row>
    <row r="15" spans="1:9">
      <c r="A15" s="93">
        <v>138311</v>
      </c>
      <c r="B15" s="94" t="s">
        <v>42</v>
      </c>
      <c r="C15" s="95" t="s">
        <v>63</v>
      </c>
      <c r="D15" s="93">
        <f>'Depreciaton sch'!H13</f>
        <v>238693.6495</v>
      </c>
      <c r="E15" s="93"/>
      <c r="F15" s="93"/>
      <c r="G15" s="96"/>
      <c r="H15" s="95"/>
      <c r="I15" s="97"/>
    </row>
    <row r="16" spans="1:9">
      <c r="A16" s="93"/>
      <c r="B16" s="94"/>
      <c r="C16" s="95"/>
      <c r="D16" s="93"/>
      <c r="E16" s="93"/>
      <c r="F16" s="93"/>
      <c r="G16" s="96"/>
      <c r="H16" s="95"/>
      <c r="I16" s="97"/>
    </row>
    <row r="17" spans="1:9">
      <c r="A17" s="93">
        <f>F20-SUM(A5:A16)</f>
        <v>514570</v>
      </c>
      <c r="B17" s="94" t="s">
        <v>43</v>
      </c>
      <c r="C17" s="95"/>
      <c r="D17" s="93">
        <f>I20-SUM(D5:D16)</f>
        <v>-5998.6495000000577</v>
      </c>
      <c r="E17" s="93"/>
      <c r="F17" s="93"/>
      <c r="G17" s="96"/>
      <c r="H17" s="95"/>
      <c r="I17" s="97"/>
    </row>
    <row r="18" spans="1:9">
      <c r="A18" s="93"/>
      <c r="B18" s="94"/>
      <c r="C18" s="95"/>
      <c r="D18" s="93"/>
      <c r="E18" s="93"/>
      <c r="F18" s="93"/>
      <c r="G18" s="96"/>
      <c r="H18" s="95"/>
      <c r="I18" s="97"/>
    </row>
    <row r="19" spans="1:9">
      <c r="A19" s="93"/>
      <c r="B19" s="94"/>
      <c r="C19" s="95"/>
      <c r="D19" s="93"/>
      <c r="E19" s="93"/>
      <c r="F19" s="93"/>
      <c r="G19" s="96"/>
      <c r="H19" s="95"/>
      <c r="I19" s="97"/>
    </row>
    <row r="20" spans="1:9" ht="15" thickBot="1">
      <c r="A20" s="108">
        <f>SUM(A5:A19)</f>
        <v>1775258</v>
      </c>
      <c r="B20" s="91"/>
      <c r="C20" s="92"/>
      <c r="D20" s="108">
        <f>SUM(D5:D19)</f>
        <v>1834706</v>
      </c>
      <c r="E20" s="108"/>
      <c r="F20" s="108">
        <f>SUM(F5:F19)</f>
        <v>1775258</v>
      </c>
      <c r="G20" s="109"/>
      <c r="H20" s="92"/>
      <c r="I20" s="110">
        <f>SUM(I5:I19)</f>
        <v>1834706</v>
      </c>
    </row>
    <row r="21" spans="1:9" ht="15" thickTop="1"/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64"/>
  <sheetViews>
    <sheetView view="pageBreakPreview" topLeftCell="A31" zoomScale="60" workbookViewId="0">
      <selection activeCell="D38" sqref="D38"/>
    </sheetView>
  </sheetViews>
  <sheetFormatPr defaultRowHeight="14.25"/>
  <cols>
    <col min="1" max="1" width="7.85546875" style="147" bestFit="1" customWidth="1"/>
    <col min="2" max="2" width="37.140625" style="114" bestFit="1" customWidth="1"/>
    <col min="3" max="3" width="13.28515625" style="114" customWidth="1"/>
    <col min="4" max="4" width="13" style="114" bestFit="1" customWidth="1"/>
    <col min="5" max="5" width="16.85546875" style="114" bestFit="1" customWidth="1"/>
    <col min="6" max="16384" width="9.140625" style="114"/>
  </cols>
  <sheetData>
    <row r="1" spans="1:5">
      <c r="A1" s="111" t="s">
        <v>102</v>
      </c>
      <c r="B1" s="112"/>
      <c r="C1" s="112"/>
      <c r="D1" s="112"/>
      <c r="E1" s="113"/>
    </row>
    <row r="2" spans="1:5">
      <c r="A2" s="115"/>
      <c r="B2" s="116"/>
      <c r="C2" s="116"/>
      <c r="D2" s="116"/>
      <c r="E2" s="117"/>
    </row>
    <row r="3" spans="1:5">
      <c r="A3" s="111" t="s">
        <v>44</v>
      </c>
      <c r="B3" s="112"/>
      <c r="C3" s="112"/>
      <c r="D3" s="112"/>
      <c r="E3" s="113"/>
    </row>
    <row r="4" spans="1:5">
      <c r="A4" s="115"/>
      <c r="B4" s="116"/>
      <c r="C4" s="116"/>
      <c r="D4" s="116"/>
      <c r="E4" s="117"/>
    </row>
    <row r="5" spans="1:5" s="147" customFormat="1">
      <c r="A5" s="144" t="s">
        <v>45</v>
      </c>
      <c r="B5" s="144" t="s">
        <v>46</v>
      </c>
      <c r="C5" s="144"/>
      <c r="D5" s="144" t="s">
        <v>47</v>
      </c>
      <c r="E5" s="148" t="s">
        <v>47</v>
      </c>
    </row>
    <row r="6" spans="1:5">
      <c r="A6" s="145"/>
      <c r="B6" s="118"/>
      <c r="C6" s="118"/>
      <c r="D6" s="118"/>
      <c r="E6" s="119"/>
    </row>
    <row r="7" spans="1:5">
      <c r="A7" s="145" t="s">
        <v>16</v>
      </c>
      <c r="B7" s="120" t="s">
        <v>15</v>
      </c>
      <c r="C7" s="120"/>
      <c r="D7" s="121"/>
      <c r="E7" s="122"/>
    </row>
    <row r="8" spans="1:5" ht="18" customHeight="1">
      <c r="A8" s="145"/>
      <c r="B8" s="123" t="s">
        <v>48</v>
      </c>
      <c r="C8" s="123"/>
      <c r="D8" s="121">
        <f>BS!A5</f>
        <v>514569.1</v>
      </c>
      <c r="E8" s="124"/>
    </row>
    <row r="9" spans="1:5">
      <c r="A9" s="145"/>
      <c r="B9" s="118" t="s">
        <v>49</v>
      </c>
      <c r="C9" s="118"/>
      <c r="D9" s="125">
        <f>'I&amp;E'!D17</f>
        <v>-5998.6495000000577</v>
      </c>
      <c r="E9" s="124">
        <f>D8+D9</f>
        <v>508570.45049999992</v>
      </c>
    </row>
    <row r="10" spans="1:5">
      <c r="A10" s="145"/>
      <c r="B10" s="118"/>
      <c r="C10" s="118"/>
      <c r="D10" s="121"/>
      <c r="E10" s="124"/>
    </row>
    <row r="11" spans="1:5">
      <c r="A11" s="145" t="s">
        <v>21</v>
      </c>
      <c r="B11" s="120" t="s">
        <v>19</v>
      </c>
      <c r="C11" s="120"/>
      <c r="D11" s="121"/>
      <c r="E11" s="124"/>
    </row>
    <row r="12" spans="1:5">
      <c r="A12" s="145"/>
      <c r="B12" s="118" t="s">
        <v>50</v>
      </c>
      <c r="C12" s="118"/>
      <c r="D12" s="121">
        <f>BS!A7</f>
        <v>74000</v>
      </c>
      <c r="E12" s="124"/>
    </row>
    <row r="13" spans="1:5">
      <c r="A13" s="145"/>
      <c r="B13" s="118" t="s">
        <v>234</v>
      </c>
      <c r="C13" s="118"/>
      <c r="D13" s="125">
        <f>'R&amp;P'!E54</f>
        <v>74000</v>
      </c>
      <c r="E13" s="124"/>
    </row>
    <row r="14" spans="1:5">
      <c r="A14" s="145"/>
      <c r="B14" s="118"/>
      <c r="C14" s="118"/>
      <c r="D14" s="121">
        <f>D12+D13</f>
        <v>148000</v>
      </c>
      <c r="E14" s="124"/>
    </row>
    <row r="15" spans="1:5">
      <c r="A15" s="145"/>
      <c r="B15" s="118" t="s">
        <v>235</v>
      </c>
      <c r="C15" s="118"/>
      <c r="D15" s="125">
        <f>'R&amp;P'!J80</f>
        <v>7000</v>
      </c>
      <c r="E15" s="124">
        <f>D14-D15</f>
        <v>141000</v>
      </c>
    </row>
    <row r="16" spans="1:5">
      <c r="A16" s="145"/>
      <c r="B16" s="118"/>
      <c r="C16" s="118"/>
      <c r="D16" s="121"/>
      <c r="E16" s="124"/>
    </row>
    <row r="17" spans="1:5">
      <c r="A17" s="145" t="s">
        <v>24</v>
      </c>
      <c r="B17" s="120" t="s">
        <v>51</v>
      </c>
      <c r="C17" s="120"/>
      <c r="D17" s="121"/>
      <c r="E17" s="124"/>
    </row>
    <row r="18" spans="1:5">
      <c r="A18" s="145"/>
      <c r="B18" s="118" t="s">
        <v>50</v>
      </c>
      <c r="C18" s="118"/>
      <c r="D18" s="121">
        <f>BS!A9</f>
        <v>1180</v>
      </c>
      <c r="E18" s="124"/>
    </row>
    <row r="19" spans="1:5">
      <c r="A19" s="145"/>
      <c r="B19" s="118" t="s">
        <v>234</v>
      </c>
      <c r="C19" s="118"/>
      <c r="D19" s="125">
        <f>'R&amp;P'!E55+'R&amp;P'!E56</f>
        <v>0</v>
      </c>
      <c r="E19" s="124"/>
    </row>
    <row r="20" spans="1:5">
      <c r="A20" s="145"/>
      <c r="B20" s="118"/>
      <c r="C20" s="118"/>
      <c r="D20" s="121">
        <f>D18+D19</f>
        <v>1180</v>
      </c>
      <c r="E20" s="124"/>
    </row>
    <row r="21" spans="1:5">
      <c r="A21" s="145"/>
      <c r="B21" s="126" t="s">
        <v>235</v>
      </c>
      <c r="C21" s="118"/>
      <c r="D21" s="125">
        <f>'R&amp;P'!J81+'R&amp;P'!J82</f>
        <v>0</v>
      </c>
      <c r="E21" s="124">
        <f>D20-D21</f>
        <v>1180</v>
      </c>
    </row>
    <row r="22" spans="1:5">
      <c r="A22" s="145"/>
      <c r="B22" s="126"/>
      <c r="C22" s="126"/>
      <c r="D22" s="127"/>
      <c r="E22" s="124"/>
    </row>
    <row r="23" spans="1:5">
      <c r="A23" s="145" t="s">
        <v>28</v>
      </c>
      <c r="B23" s="128" t="s">
        <v>23</v>
      </c>
      <c r="C23" s="128"/>
      <c r="D23" s="121"/>
      <c r="E23" s="124"/>
    </row>
    <row r="24" spans="1:5">
      <c r="A24" s="145"/>
      <c r="B24" s="126" t="s">
        <v>50</v>
      </c>
      <c r="C24" s="126"/>
      <c r="D24" s="121">
        <f>BS!A11</f>
        <v>6716</v>
      </c>
      <c r="E24" s="124"/>
    </row>
    <row r="25" spans="1:5">
      <c r="A25" s="145"/>
      <c r="B25" s="126" t="s">
        <v>234</v>
      </c>
      <c r="C25" s="126"/>
      <c r="D25" s="125">
        <f>'R&amp;P'!E42</f>
        <v>0</v>
      </c>
      <c r="E25" s="124"/>
    </row>
    <row r="26" spans="1:5">
      <c r="A26" s="145"/>
      <c r="B26" s="126"/>
      <c r="C26" s="126"/>
      <c r="D26" s="121">
        <f>D24+D25</f>
        <v>6716</v>
      </c>
      <c r="E26" s="124"/>
    </row>
    <row r="27" spans="1:5">
      <c r="A27" s="145"/>
      <c r="B27" s="126" t="s">
        <v>236</v>
      </c>
      <c r="C27" s="126"/>
      <c r="D27" s="125">
        <f>'R&amp;P'!J67</f>
        <v>6716</v>
      </c>
      <c r="E27" s="124">
        <f>D26-D27</f>
        <v>0</v>
      </c>
    </row>
    <row r="28" spans="1:5">
      <c r="A28" s="145"/>
      <c r="B28" s="126"/>
      <c r="C28" s="126"/>
      <c r="D28" s="121"/>
      <c r="E28" s="124"/>
    </row>
    <row r="29" spans="1:5">
      <c r="A29" s="145" t="s">
        <v>26</v>
      </c>
      <c r="B29" s="128" t="s">
        <v>52</v>
      </c>
      <c r="C29" s="128"/>
      <c r="D29" s="121"/>
      <c r="E29" s="124"/>
    </row>
    <row r="30" spans="1:5">
      <c r="A30" s="145"/>
      <c r="B30" s="126" t="s">
        <v>4</v>
      </c>
      <c r="C30" s="126"/>
      <c r="D30" s="121">
        <f>BS!A13</f>
        <v>56370</v>
      </c>
      <c r="E30" s="124"/>
    </row>
    <row r="31" spans="1:5">
      <c r="A31" s="145"/>
      <c r="C31" s="126"/>
      <c r="D31" s="118"/>
      <c r="E31" s="124"/>
    </row>
    <row r="32" spans="1:5">
      <c r="A32" s="145"/>
      <c r="B32" s="129" t="s">
        <v>237</v>
      </c>
      <c r="C32" s="130">
        <f>'R&amp;P'!E38</f>
        <v>10000</v>
      </c>
      <c r="D32" s="118"/>
      <c r="E32" s="124"/>
    </row>
    <row r="33" spans="1:5">
      <c r="A33" s="145"/>
      <c r="B33" s="126" t="s">
        <v>238</v>
      </c>
      <c r="C33" s="131">
        <f>'R&amp;P'!J63</f>
        <v>6600</v>
      </c>
      <c r="D33" s="132">
        <f>C32-C33</f>
        <v>3400</v>
      </c>
      <c r="E33" s="124"/>
    </row>
    <row r="34" spans="1:5">
      <c r="A34" s="145"/>
      <c r="C34" s="126"/>
      <c r="D34" s="118"/>
      <c r="E34" s="124"/>
    </row>
    <row r="35" spans="1:5">
      <c r="A35" s="145"/>
      <c r="C35" s="126"/>
      <c r="D35" s="118"/>
      <c r="E35" s="124"/>
    </row>
    <row r="36" spans="1:5">
      <c r="A36" s="145"/>
      <c r="B36" s="133" t="s">
        <v>201</v>
      </c>
      <c r="C36" s="134"/>
      <c r="D36" s="121">
        <f>'R&amp;P'!E33</f>
        <v>63500</v>
      </c>
      <c r="E36" s="124"/>
    </row>
    <row r="37" spans="1:5">
      <c r="A37" s="145"/>
      <c r="B37" s="135"/>
      <c r="C37" s="135"/>
      <c r="D37" s="125"/>
      <c r="E37" s="124">
        <f>SUM(D30:D37)</f>
        <v>123270</v>
      </c>
    </row>
    <row r="38" spans="1:5">
      <c r="A38" s="145"/>
      <c r="B38" s="118"/>
      <c r="C38" s="118"/>
      <c r="D38" s="121"/>
      <c r="E38" s="124"/>
    </row>
    <row r="39" spans="1:5">
      <c r="A39" s="145" t="s">
        <v>18</v>
      </c>
      <c r="B39" s="120" t="s">
        <v>53</v>
      </c>
      <c r="C39" s="120"/>
      <c r="D39" s="121"/>
      <c r="E39" s="124"/>
    </row>
    <row r="40" spans="1:5">
      <c r="A40" s="145"/>
      <c r="B40" s="118" t="s">
        <v>4</v>
      </c>
      <c r="C40" s="118"/>
      <c r="D40" s="121">
        <f>BS!A15</f>
        <v>318955</v>
      </c>
      <c r="E40" s="124"/>
    </row>
    <row r="41" spans="1:5">
      <c r="A41" s="145"/>
      <c r="B41" s="118" t="s">
        <v>234</v>
      </c>
      <c r="C41" s="118"/>
      <c r="D41" s="125">
        <f>'R&amp;P'!E21</f>
        <v>150000</v>
      </c>
      <c r="E41" s="124"/>
    </row>
    <row r="42" spans="1:5">
      <c r="A42" s="145"/>
      <c r="B42" s="118"/>
      <c r="C42" s="118"/>
      <c r="D42" s="121">
        <f>D40+D41</f>
        <v>468955</v>
      </c>
      <c r="E42" s="124"/>
    </row>
    <row r="43" spans="1:5">
      <c r="A43" s="145"/>
      <c r="B43" s="118" t="s">
        <v>236</v>
      </c>
      <c r="C43" s="118"/>
      <c r="D43" s="125">
        <v>0</v>
      </c>
      <c r="E43" s="124">
        <f>D42-D43</f>
        <v>468955</v>
      </c>
    </row>
    <row r="44" spans="1:5">
      <c r="A44" s="146"/>
      <c r="B44" s="149"/>
      <c r="C44" s="140"/>
      <c r="D44" s="150"/>
      <c r="E44" s="143"/>
    </row>
    <row r="45" spans="1:5">
      <c r="A45" s="145" t="s">
        <v>55</v>
      </c>
      <c r="B45" s="136" t="s">
        <v>25</v>
      </c>
      <c r="C45" s="120"/>
      <c r="D45" s="121"/>
      <c r="E45" s="124"/>
    </row>
    <row r="46" spans="1:5">
      <c r="A46" s="145"/>
      <c r="B46" s="126" t="s">
        <v>4</v>
      </c>
      <c r="C46" s="118"/>
      <c r="D46" s="121">
        <f>BS!F11</f>
        <v>0</v>
      </c>
      <c r="E46" s="124"/>
    </row>
    <row r="47" spans="1:5">
      <c r="A47" s="145"/>
      <c r="B47" s="126" t="s">
        <v>227</v>
      </c>
      <c r="C47" s="118"/>
      <c r="D47" s="121">
        <f>'R&amp;P'!J61</f>
        <v>2222</v>
      </c>
      <c r="E47" s="124"/>
    </row>
    <row r="48" spans="1:5">
      <c r="A48" s="145"/>
      <c r="B48" s="126" t="s">
        <v>90</v>
      </c>
      <c r="C48" s="121">
        <f>'R&amp;P'!J62</f>
        <v>88000</v>
      </c>
      <c r="D48" s="118"/>
      <c r="E48" s="124"/>
    </row>
    <row r="49" spans="1:5">
      <c r="A49" s="145"/>
      <c r="B49" s="129" t="s">
        <v>239</v>
      </c>
      <c r="C49" s="125">
        <f>'R&amp;P'!E37</f>
        <v>10000</v>
      </c>
      <c r="D49" s="132">
        <f>C48-C49</f>
        <v>78000</v>
      </c>
      <c r="E49" s="124"/>
    </row>
    <row r="50" spans="1:5">
      <c r="A50" s="145"/>
      <c r="B50" s="129"/>
      <c r="C50" s="121"/>
      <c r="D50" s="132"/>
      <c r="E50" s="124"/>
    </row>
    <row r="51" spans="1:5">
      <c r="A51" s="145"/>
      <c r="B51" s="126" t="s">
        <v>123</v>
      </c>
      <c r="C51" s="121">
        <f>'R&amp;P'!J64</f>
        <v>25600</v>
      </c>
      <c r="D51" s="118"/>
      <c r="E51" s="124"/>
    </row>
    <row r="52" spans="1:5">
      <c r="A52" s="145"/>
      <c r="B52" s="129" t="s">
        <v>240</v>
      </c>
      <c r="C52" s="125">
        <f>'R&amp;P'!E40</f>
        <v>17600</v>
      </c>
      <c r="D52" s="121">
        <f>C51-C52</f>
        <v>8000</v>
      </c>
      <c r="E52" s="124"/>
    </row>
    <row r="53" spans="1:5">
      <c r="A53" s="145"/>
      <c r="B53" s="129"/>
      <c r="C53" s="121"/>
      <c r="D53" s="121"/>
      <c r="E53" s="124"/>
    </row>
    <row r="54" spans="1:5">
      <c r="A54" s="145"/>
      <c r="B54" s="137" t="s">
        <v>122</v>
      </c>
      <c r="C54" s="121">
        <f>'R&amp;P'!J65</f>
        <v>25600</v>
      </c>
      <c r="D54" s="118"/>
      <c r="E54" s="124"/>
    </row>
    <row r="55" spans="1:5">
      <c r="A55" s="145"/>
      <c r="B55" s="129" t="s">
        <v>241</v>
      </c>
      <c r="C55" s="125">
        <f>'R&amp;P'!E39</f>
        <v>17600</v>
      </c>
      <c r="D55" s="121">
        <f>C54-C55</f>
        <v>8000</v>
      </c>
      <c r="E55" s="124"/>
    </row>
    <row r="56" spans="1:5">
      <c r="A56" s="145"/>
      <c r="B56" s="129"/>
      <c r="C56" s="121"/>
      <c r="D56" s="121"/>
      <c r="E56" s="124"/>
    </row>
    <row r="57" spans="1:5">
      <c r="A57" s="145"/>
      <c r="B57" s="126" t="s">
        <v>121</v>
      </c>
      <c r="C57" s="121">
        <f>'R&amp;P'!J66</f>
        <v>78600</v>
      </c>
      <c r="D57" s="118"/>
      <c r="E57" s="124"/>
    </row>
    <row r="58" spans="1:5">
      <c r="A58" s="145"/>
      <c r="B58" s="129" t="s">
        <v>242</v>
      </c>
      <c r="C58" s="125">
        <f>'R&amp;P'!E41</f>
        <v>72610</v>
      </c>
      <c r="D58" s="121">
        <f>C57-C58</f>
        <v>5990</v>
      </c>
      <c r="E58" s="124"/>
    </row>
    <row r="59" spans="1:5">
      <c r="A59" s="145"/>
      <c r="B59" s="129"/>
      <c r="C59" s="121"/>
      <c r="D59" s="121"/>
      <c r="E59" s="124"/>
    </row>
    <row r="60" spans="1:5">
      <c r="A60" s="145"/>
      <c r="B60" s="135" t="s">
        <v>228</v>
      </c>
      <c r="C60" s="138"/>
      <c r="D60" s="139">
        <f>'R&amp;P'!J74</f>
        <v>63000</v>
      </c>
      <c r="E60" s="124"/>
    </row>
    <row r="61" spans="1:5">
      <c r="A61" s="145"/>
      <c r="B61" s="135" t="s">
        <v>229</v>
      </c>
      <c r="C61" s="138"/>
      <c r="D61" s="121">
        <f>'R&amp;P'!J76</f>
        <v>12000</v>
      </c>
      <c r="E61" s="124"/>
    </row>
    <row r="62" spans="1:5">
      <c r="A62" s="145"/>
      <c r="B62" s="126"/>
      <c r="C62" s="118"/>
      <c r="D62" s="125">
        <v>0</v>
      </c>
      <c r="E62" s="124">
        <f>SUM(D46:D62)</f>
        <v>177212</v>
      </c>
    </row>
    <row r="63" spans="1:5">
      <c r="A63" s="145"/>
      <c r="B63" s="126"/>
      <c r="C63" s="118"/>
      <c r="D63" s="121"/>
      <c r="E63" s="124"/>
    </row>
    <row r="64" spans="1:5">
      <c r="A64" s="146"/>
      <c r="B64" s="141"/>
      <c r="C64" s="142"/>
      <c r="D64" s="125"/>
      <c r="E64" s="143"/>
    </row>
  </sheetData>
  <mergeCells count="2">
    <mergeCell ref="A1:E2"/>
    <mergeCell ref="A3:E4"/>
  </mergeCells>
  <printOptions horizontalCentered="1" verticalCentered="1"/>
  <pageMargins left="0.7" right="0.7" top="0.75" bottom="0.75" header="0.3" footer="0.3"/>
  <pageSetup orientation="portrait" r:id="rId1"/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D51"/>
  <sheetViews>
    <sheetView view="pageBreakPreview" topLeftCell="A16" zoomScale="60" workbookViewId="0">
      <selection activeCell="B31" sqref="B31"/>
    </sheetView>
  </sheetViews>
  <sheetFormatPr defaultRowHeight="14.25"/>
  <cols>
    <col min="1" max="1" width="9.140625" style="106"/>
    <col min="2" max="2" width="39.7109375" style="84" bestFit="1" customWidth="1"/>
    <col min="3" max="3" width="14.5703125" style="84" bestFit="1" customWidth="1"/>
    <col min="4" max="4" width="18" style="84" bestFit="1" customWidth="1"/>
    <col min="5" max="16384" width="9.140625" style="84"/>
  </cols>
  <sheetData>
    <row r="1" spans="1:4">
      <c r="A1" s="81" t="s">
        <v>102</v>
      </c>
      <c r="B1" s="82"/>
      <c r="C1" s="82"/>
      <c r="D1" s="83"/>
    </row>
    <row r="2" spans="1:4">
      <c r="A2" s="85"/>
      <c r="B2" s="86"/>
      <c r="C2" s="86"/>
      <c r="D2" s="87"/>
    </row>
    <row r="3" spans="1:4">
      <c r="A3" s="81" t="s">
        <v>54</v>
      </c>
      <c r="B3" s="82"/>
      <c r="C3" s="82"/>
      <c r="D3" s="83"/>
    </row>
    <row r="4" spans="1:4">
      <c r="A4" s="85"/>
      <c r="B4" s="86"/>
      <c r="C4" s="86"/>
      <c r="D4" s="87"/>
    </row>
    <row r="5" spans="1:4" s="106" customFormat="1">
      <c r="A5" s="92" t="s">
        <v>45</v>
      </c>
      <c r="B5" s="92" t="s">
        <v>46</v>
      </c>
      <c r="C5" s="92" t="s">
        <v>47</v>
      </c>
      <c r="D5" s="163" t="s">
        <v>47</v>
      </c>
    </row>
    <row r="6" spans="1:4">
      <c r="A6" s="95" t="s">
        <v>71</v>
      </c>
      <c r="B6" s="151" t="s">
        <v>56</v>
      </c>
      <c r="C6" s="94"/>
      <c r="D6" s="152"/>
    </row>
    <row r="7" spans="1:4">
      <c r="A7" s="95"/>
      <c r="B7" s="94" t="s">
        <v>57</v>
      </c>
      <c r="C7" s="93">
        <v>0</v>
      </c>
      <c r="D7" s="97"/>
    </row>
    <row r="8" spans="1:4">
      <c r="A8" s="95"/>
      <c r="B8" s="96" t="s">
        <v>58</v>
      </c>
      <c r="C8" s="93">
        <f>'R&amp;P'!J6</f>
        <v>1291775</v>
      </c>
      <c r="D8" s="97"/>
    </row>
    <row r="9" spans="1:4">
      <c r="A9" s="95"/>
      <c r="B9" s="94" t="s">
        <v>59</v>
      </c>
      <c r="C9" s="93">
        <v>0</v>
      </c>
      <c r="D9" s="153"/>
    </row>
    <row r="10" spans="1:4">
      <c r="A10" s="95"/>
      <c r="B10" s="94" t="s">
        <v>60</v>
      </c>
      <c r="C10" s="93">
        <v>0</v>
      </c>
      <c r="D10" s="153"/>
    </row>
    <row r="11" spans="1:4">
      <c r="A11" s="95"/>
      <c r="B11" s="94" t="s">
        <v>61</v>
      </c>
      <c r="C11" s="93">
        <f>'R&amp;P'!J14</f>
        <v>187635</v>
      </c>
      <c r="D11" s="153"/>
    </row>
    <row r="12" spans="1:4">
      <c r="A12" s="95"/>
      <c r="B12" s="94" t="s">
        <v>62</v>
      </c>
      <c r="C12" s="154">
        <f>'R&amp;P'!J15</f>
        <v>1200</v>
      </c>
      <c r="D12" s="153">
        <f>SUM(C7:C12)</f>
        <v>1480610</v>
      </c>
    </row>
    <row r="13" spans="1:4">
      <c r="A13" s="95"/>
      <c r="C13" s="93"/>
      <c r="D13" s="153"/>
    </row>
    <row r="14" spans="1:4">
      <c r="A14" s="95" t="s">
        <v>76</v>
      </c>
      <c r="B14" s="151" t="s">
        <v>35</v>
      </c>
      <c r="C14" s="93"/>
      <c r="D14" s="153"/>
    </row>
    <row r="15" spans="1:4">
      <c r="A15" s="95"/>
      <c r="B15" s="94" t="s">
        <v>64</v>
      </c>
      <c r="C15" s="93">
        <f>'R&amp;P'!J18</f>
        <v>13981</v>
      </c>
      <c r="D15" s="153"/>
    </row>
    <row r="16" spans="1:4">
      <c r="A16" s="95"/>
      <c r="B16" s="94" t="s">
        <v>65</v>
      </c>
      <c r="C16" s="93">
        <f>'R&amp;P'!J19</f>
        <v>4438</v>
      </c>
      <c r="D16" s="153"/>
    </row>
    <row r="17" spans="1:4">
      <c r="A17" s="95"/>
      <c r="B17" s="94" t="s">
        <v>66</v>
      </c>
      <c r="C17" s="93">
        <v>0</v>
      </c>
      <c r="D17" s="153"/>
    </row>
    <row r="18" spans="1:4">
      <c r="A18" s="95"/>
      <c r="B18" s="94" t="s">
        <v>67</v>
      </c>
      <c r="C18" s="93">
        <f>'R&amp;P'!J21</f>
        <v>3983</v>
      </c>
      <c r="D18" s="153"/>
    </row>
    <row r="19" spans="1:4">
      <c r="A19" s="95"/>
      <c r="B19" s="94" t="s">
        <v>68</v>
      </c>
      <c r="C19" s="93">
        <f>'R&amp;P'!J23</f>
        <v>9647</v>
      </c>
      <c r="D19" s="153"/>
    </row>
    <row r="20" spans="1:4">
      <c r="A20" s="95"/>
      <c r="B20" s="94" t="s">
        <v>69</v>
      </c>
      <c r="C20" s="93">
        <f>'R&amp;P'!J24</f>
        <v>4965</v>
      </c>
      <c r="D20" s="153"/>
    </row>
    <row r="21" spans="1:4">
      <c r="A21" s="95"/>
      <c r="B21" s="94" t="s">
        <v>70</v>
      </c>
      <c r="C21" s="154">
        <f>'R&amp;P'!J25</f>
        <v>7730</v>
      </c>
      <c r="D21" s="153">
        <f>SUM(C15:C21)</f>
        <v>44744</v>
      </c>
    </row>
    <row r="22" spans="1:4">
      <c r="A22" s="95"/>
      <c r="B22" s="94"/>
      <c r="C22" s="93"/>
      <c r="D22" s="153"/>
    </row>
    <row r="23" spans="1:4">
      <c r="A23" s="95" t="s">
        <v>78</v>
      </c>
      <c r="B23" s="151" t="s">
        <v>37</v>
      </c>
      <c r="C23" s="93"/>
      <c r="D23" s="153"/>
    </row>
    <row r="24" spans="1:4">
      <c r="A24" s="95"/>
      <c r="B24" s="96" t="s">
        <v>72</v>
      </c>
      <c r="C24" s="93">
        <f>'R&amp;P'!J27</f>
        <v>160</v>
      </c>
      <c r="D24" s="153"/>
    </row>
    <row r="25" spans="1:4">
      <c r="A25" s="95"/>
      <c r="B25" s="96" t="s">
        <v>73</v>
      </c>
      <c r="C25" s="93">
        <f>'R&amp;P'!J28</f>
        <v>280</v>
      </c>
      <c r="D25" s="153"/>
    </row>
    <row r="26" spans="1:4">
      <c r="A26" s="95"/>
      <c r="B26" s="96" t="s">
        <v>74</v>
      </c>
      <c r="C26" s="93">
        <v>0</v>
      </c>
      <c r="D26" s="153"/>
    </row>
    <row r="27" spans="1:4" ht="18.75" customHeight="1">
      <c r="A27" s="95"/>
      <c r="B27" s="155" t="s">
        <v>223</v>
      </c>
      <c r="C27" s="93">
        <f>'R&amp;P'!J13</f>
        <v>4431</v>
      </c>
      <c r="D27" s="153"/>
    </row>
    <row r="28" spans="1:4">
      <c r="A28" s="95"/>
      <c r="B28" s="94" t="s">
        <v>75</v>
      </c>
      <c r="C28" s="154">
        <v>0</v>
      </c>
      <c r="D28" s="153">
        <f>SUM(C24:C28)</f>
        <v>4871</v>
      </c>
    </row>
    <row r="29" spans="1:4">
      <c r="A29" s="95"/>
      <c r="B29" s="94"/>
      <c r="C29" s="93"/>
      <c r="D29" s="153"/>
    </row>
    <row r="30" spans="1:4">
      <c r="A30" s="95" t="s">
        <v>83</v>
      </c>
      <c r="B30" s="151" t="s">
        <v>39</v>
      </c>
      <c r="C30" s="93"/>
      <c r="D30" s="153"/>
    </row>
    <row r="31" spans="1:4">
      <c r="A31" s="95"/>
      <c r="B31" s="156" t="s">
        <v>222</v>
      </c>
      <c r="C31" s="97">
        <f>'R&amp;P'!J29</f>
        <v>49421</v>
      </c>
      <c r="D31" s="153"/>
    </row>
    <row r="32" spans="1:4" ht="19.5" customHeight="1">
      <c r="A32" s="95"/>
      <c r="B32" s="156" t="s">
        <v>77</v>
      </c>
      <c r="C32" s="157">
        <f>'R&amp;P'!J31</f>
        <v>1400</v>
      </c>
      <c r="D32" s="153">
        <f>SUM(C31:C32)</f>
        <v>50821</v>
      </c>
    </row>
    <row r="33" spans="1:4">
      <c r="A33" s="95"/>
      <c r="B33" s="158"/>
      <c r="C33" s="97"/>
      <c r="D33" s="153"/>
    </row>
    <row r="34" spans="1:4">
      <c r="A34" s="95" t="s">
        <v>86</v>
      </c>
      <c r="B34" s="159" t="s">
        <v>41</v>
      </c>
      <c r="C34" s="93"/>
      <c r="D34" s="153"/>
    </row>
    <row r="35" spans="1:4">
      <c r="A35" s="95"/>
      <c r="B35" s="152" t="s">
        <v>79</v>
      </c>
      <c r="C35" s="93">
        <f>'R&amp;P'!J36</f>
        <v>20965</v>
      </c>
      <c r="D35" s="153"/>
    </row>
    <row r="36" spans="1:4">
      <c r="A36" s="95"/>
      <c r="B36" s="152" t="s">
        <v>80</v>
      </c>
      <c r="C36" s="93">
        <v>0</v>
      </c>
      <c r="D36" s="153"/>
    </row>
    <row r="37" spans="1:4">
      <c r="A37" s="95"/>
      <c r="B37" s="94" t="s">
        <v>81</v>
      </c>
      <c r="C37" s="93">
        <v>0</v>
      </c>
      <c r="D37" s="153"/>
    </row>
    <row r="38" spans="1:4">
      <c r="A38" s="95"/>
      <c r="B38" s="96" t="s">
        <v>82</v>
      </c>
      <c r="C38" s="154">
        <v>0</v>
      </c>
      <c r="D38" s="153">
        <f>SUM(C35:C38)</f>
        <v>20965</v>
      </c>
    </row>
    <row r="39" spans="1:4">
      <c r="A39" s="95"/>
      <c r="B39" s="94"/>
      <c r="C39" s="93"/>
      <c r="D39" s="153"/>
    </row>
    <row r="40" spans="1:4">
      <c r="A40" s="95" t="s">
        <v>232</v>
      </c>
      <c r="B40" s="151" t="s">
        <v>34</v>
      </c>
      <c r="C40" s="93"/>
      <c r="D40" s="153"/>
    </row>
    <row r="41" spans="1:4">
      <c r="B41" s="94" t="s">
        <v>84</v>
      </c>
      <c r="C41" s="93">
        <f>'R&amp;P'!E10</f>
        <v>1485940</v>
      </c>
      <c r="D41" s="153"/>
    </row>
    <row r="42" spans="1:4">
      <c r="A42" s="95"/>
      <c r="B42" s="94" t="s">
        <v>85</v>
      </c>
      <c r="C42" s="93">
        <f>'R&amp;P'!E13</f>
        <v>34530</v>
      </c>
      <c r="D42" s="153"/>
    </row>
    <row r="43" spans="1:4">
      <c r="A43" s="95"/>
      <c r="B43" s="160" t="s">
        <v>187</v>
      </c>
      <c r="C43" s="93">
        <f>'R&amp;P'!E19</f>
        <v>0</v>
      </c>
      <c r="D43" s="153"/>
    </row>
    <row r="44" spans="1:4">
      <c r="A44" s="95"/>
      <c r="B44" s="94" t="s">
        <v>224</v>
      </c>
      <c r="C44" s="154">
        <f>'R&amp;P'!E17</f>
        <v>49930</v>
      </c>
      <c r="D44" s="153">
        <f>SUM(C41:C44)</f>
        <v>1570400</v>
      </c>
    </row>
    <row r="45" spans="1:4">
      <c r="A45" s="95"/>
      <c r="B45" s="94"/>
      <c r="C45" s="93"/>
      <c r="D45" s="153"/>
    </row>
    <row r="46" spans="1:4">
      <c r="A46" s="95" t="s">
        <v>233</v>
      </c>
      <c r="B46" s="151" t="s">
        <v>87</v>
      </c>
      <c r="C46" s="93"/>
      <c r="D46" s="153"/>
    </row>
    <row r="47" spans="1:4">
      <c r="A47" s="95"/>
      <c r="B47" s="94" t="s">
        <v>225</v>
      </c>
      <c r="C47" s="93">
        <f>'R&amp;P'!E15</f>
        <v>58050</v>
      </c>
      <c r="D47" s="153"/>
    </row>
    <row r="48" spans="1:4">
      <c r="A48" s="95"/>
      <c r="B48" s="129" t="s">
        <v>230</v>
      </c>
      <c r="C48" s="93">
        <f>'R&amp;P'!E28</f>
        <v>12000</v>
      </c>
      <c r="D48" s="153"/>
    </row>
    <row r="49" spans="1:4">
      <c r="A49" s="95"/>
      <c r="B49" s="129" t="s">
        <v>231</v>
      </c>
      <c r="C49" s="93">
        <f>'R&amp;P'!E29</f>
        <v>5000</v>
      </c>
      <c r="D49" s="153"/>
    </row>
    <row r="50" spans="1:4">
      <c r="A50" s="95"/>
      <c r="B50" s="94"/>
      <c r="C50" s="154">
        <v>0</v>
      </c>
      <c r="D50" s="153">
        <f>SUM(C47:C50)</f>
        <v>75050</v>
      </c>
    </row>
    <row r="51" spans="1:4">
      <c r="A51" s="162"/>
      <c r="B51" s="161"/>
      <c r="C51" s="154"/>
      <c r="D51" s="157"/>
    </row>
  </sheetData>
  <mergeCells count="2">
    <mergeCell ref="A1:D2"/>
    <mergeCell ref="A3:D4"/>
  </mergeCells>
  <pageMargins left="0.7" right="0.7" top="0.75" bottom="0.75" header="0.3" footer="0.3"/>
  <pageSetup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3"/>
  <sheetViews>
    <sheetView tabSelected="1" view="pageBreakPreview" zoomScale="60" workbookViewId="0">
      <selection activeCell="H8" sqref="H8"/>
    </sheetView>
  </sheetViews>
  <sheetFormatPr defaultRowHeight="14.25"/>
  <cols>
    <col min="1" max="1" width="6.5703125" style="84" bestFit="1" customWidth="1"/>
    <col min="2" max="2" width="26.7109375" style="84" bestFit="1" customWidth="1"/>
    <col min="3" max="3" width="15.85546875" style="84" bestFit="1" customWidth="1"/>
    <col min="4" max="4" width="16.28515625" style="84" bestFit="1" customWidth="1"/>
    <col min="5" max="5" width="7.7109375" style="84" bestFit="1" customWidth="1"/>
    <col min="6" max="6" width="17" style="84" bestFit="1" customWidth="1"/>
    <col min="7" max="7" width="5.5703125" style="84" bestFit="1" customWidth="1"/>
    <col min="8" max="9" width="16.85546875" style="84" bestFit="1" customWidth="1"/>
    <col min="10" max="16384" width="9.140625" style="84"/>
  </cols>
  <sheetData>
    <row r="1" spans="1:10" ht="15" customHeight="1">
      <c r="A1" s="81" t="s">
        <v>102</v>
      </c>
      <c r="B1" s="82"/>
      <c r="C1" s="82"/>
      <c r="D1" s="82"/>
      <c r="E1" s="82"/>
      <c r="F1" s="82"/>
      <c r="G1" s="82"/>
      <c r="H1" s="82"/>
      <c r="I1" s="83"/>
    </row>
    <row r="2" spans="1:10" ht="15" customHeight="1">
      <c r="A2" s="85"/>
      <c r="B2" s="86"/>
      <c r="C2" s="86"/>
      <c r="D2" s="86"/>
      <c r="E2" s="86"/>
      <c r="F2" s="86"/>
      <c r="G2" s="86"/>
      <c r="H2" s="86"/>
      <c r="I2" s="87"/>
    </row>
    <row r="3" spans="1:10">
      <c r="A3" s="164" t="s">
        <v>243</v>
      </c>
      <c r="B3" s="165"/>
      <c r="C3" s="165"/>
      <c r="D3" s="165"/>
      <c r="E3" s="165"/>
      <c r="F3" s="165"/>
      <c r="G3" s="165"/>
      <c r="H3" s="165"/>
      <c r="I3" s="166"/>
    </row>
    <row r="4" spans="1:10" s="106" customFormat="1" ht="28.5">
      <c r="A4" s="172" t="s">
        <v>91</v>
      </c>
      <c r="B4" s="173" t="s">
        <v>92</v>
      </c>
      <c r="C4" s="174" t="s">
        <v>244</v>
      </c>
      <c r="D4" s="173" t="s">
        <v>93</v>
      </c>
      <c r="E4" s="173" t="s">
        <v>94</v>
      </c>
      <c r="F4" s="173" t="s">
        <v>95</v>
      </c>
      <c r="G4" s="165" t="s">
        <v>42</v>
      </c>
      <c r="H4" s="165"/>
      <c r="I4" s="174" t="s">
        <v>245</v>
      </c>
    </row>
    <row r="5" spans="1:10" s="106" customFormat="1">
      <c r="A5" s="162"/>
      <c r="B5" s="162"/>
      <c r="C5" s="162"/>
      <c r="D5" s="162"/>
      <c r="E5" s="162"/>
      <c r="F5" s="162"/>
      <c r="G5" s="92" t="s">
        <v>96</v>
      </c>
      <c r="H5" s="92" t="s">
        <v>2</v>
      </c>
      <c r="I5" s="162"/>
    </row>
    <row r="6" spans="1:10">
      <c r="A6" s="96">
        <v>1</v>
      </c>
      <c r="B6" s="94" t="s">
        <v>97</v>
      </c>
      <c r="C6" s="93">
        <v>238801.5</v>
      </c>
      <c r="D6" s="93">
        <v>0</v>
      </c>
      <c r="E6" s="93">
        <v>0</v>
      </c>
      <c r="F6" s="93">
        <f>C6+D6-E6</f>
        <v>238801.5</v>
      </c>
      <c r="G6" s="167">
        <v>0.6</v>
      </c>
      <c r="H6" s="93">
        <f>F6*G6</f>
        <v>143280.9</v>
      </c>
      <c r="I6" s="93">
        <f>F6-H6</f>
        <v>95520.6</v>
      </c>
    </row>
    <row r="7" spans="1:10">
      <c r="A7" s="96">
        <v>2</v>
      </c>
      <c r="B7" s="94" t="s">
        <v>98</v>
      </c>
      <c r="C7" s="93">
        <v>352581.1</v>
      </c>
      <c r="D7" s="93">
        <f>'R&amp;P'!J45</f>
        <v>177283</v>
      </c>
      <c r="E7" s="93">
        <v>0</v>
      </c>
      <c r="F7" s="93">
        <f t="shared" ref="F7:F12" si="0">C7+D7-E7</f>
        <v>529864.1</v>
      </c>
      <c r="G7" s="167">
        <v>0.1</v>
      </c>
      <c r="H7" s="93">
        <f t="shared" ref="H7:H12" si="1">F7*G7</f>
        <v>52986.41</v>
      </c>
      <c r="I7" s="93">
        <f t="shared" ref="I7:I12" si="2">F7-H7</f>
        <v>476877.68999999994</v>
      </c>
    </row>
    <row r="8" spans="1:10">
      <c r="A8" s="96">
        <v>3</v>
      </c>
      <c r="B8" s="94" t="s">
        <v>99</v>
      </c>
      <c r="C8" s="93">
        <v>20306.13</v>
      </c>
      <c r="D8" s="93">
        <f>'R&amp;P'!J48</f>
        <v>8483</v>
      </c>
      <c r="E8" s="93">
        <v>0</v>
      </c>
      <c r="F8" s="93">
        <f t="shared" si="0"/>
        <v>28789.13</v>
      </c>
      <c r="G8" s="167">
        <v>0.25</v>
      </c>
      <c r="H8" s="93">
        <f t="shared" si="1"/>
        <v>7197.2825000000003</v>
      </c>
      <c r="I8" s="93">
        <f>F8-H8-0.01</f>
        <v>21591.837500000001</v>
      </c>
    </row>
    <row r="9" spans="1:10">
      <c r="A9" s="96">
        <v>4</v>
      </c>
      <c r="B9" s="94" t="s">
        <v>100</v>
      </c>
      <c r="C9" s="93">
        <v>422.73</v>
      </c>
      <c r="D9" s="93">
        <f>'R&amp;P'!J43</f>
        <v>54376</v>
      </c>
      <c r="E9" s="93">
        <v>0</v>
      </c>
      <c r="F9" s="93">
        <f t="shared" si="0"/>
        <v>54798.73</v>
      </c>
      <c r="G9" s="167">
        <v>0.15</v>
      </c>
      <c r="H9" s="93">
        <f t="shared" si="1"/>
        <v>8219.8094999999994</v>
      </c>
      <c r="I9" s="93">
        <f t="shared" si="2"/>
        <v>46578.920500000007</v>
      </c>
    </row>
    <row r="10" spans="1:10">
      <c r="A10" s="96">
        <v>5</v>
      </c>
      <c r="B10" s="94" t="s">
        <v>221</v>
      </c>
      <c r="C10" s="93">
        <v>51825</v>
      </c>
      <c r="D10" s="93">
        <v>0</v>
      </c>
      <c r="E10" s="93">
        <v>0</v>
      </c>
      <c r="F10" s="93">
        <f t="shared" si="0"/>
        <v>51825</v>
      </c>
      <c r="G10" s="167">
        <v>0</v>
      </c>
      <c r="H10" s="93">
        <f t="shared" si="1"/>
        <v>0</v>
      </c>
      <c r="I10" s="93">
        <f t="shared" si="2"/>
        <v>51825</v>
      </c>
    </row>
    <row r="11" spans="1:10">
      <c r="A11" s="96">
        <v>6</v>
      </c>
      <c r="B11" s="94" t="s">
        <v>146</v>
      </c>
      <c r="C11" s="93">
        <v>178541.65</v>
      </c>
      <c r="D11" s="93">
        <v>0</v>
      </c>
      <c r="E11" s="93">
        <v>0</v>
      </c>
      <c r="F11" s="93">
        <f t="shared" si="0"/>
        <v>178541.65</v>
      </c>
      <c r="G11" s="167">
        <v>0.15</v>
      </c>
      <c r="H11" s="93">
        <f t="shared" si="1"/>
        <v>26781.247499999998</v>
      </c>
      <c r="I11" s="93">
        <f t="shared" si="2"/>
        <v>151760.4025</v>
      </c>
    </row>
    <row r="12" spans="1:10">
      <c r="A12" s="96">
        <v>7</v>
      </c>
      <c r="B12" s="94" t="s">
        <v>226</v>
      </c>
      <c r="C12" s="93">
        <v>0</v>
      </c>
      <c r="D12" s="97">
        <f>'R&amp;P'!J44</f>
        <v>1520</v>
      </c>
      <c r="E12" s="97"/>
      <c r="F12" s="93">
        <f t="shared" si="0"/>
        <v>1520</v>
      </c>
      <c r="G12" s="168">
        <v>0.15</v>
      </c>
      <c r="H12" s="93">
        <f t="shared" si="1"/>
        <v>228</v>
      </c>
      <c r="I12" s="97">
        <f t="shared" si="2"/>
        <v>1292</v>
      </c>
    </row>
    <row r="13" spans="1:10">
      <c r="A13" s="161"/>
      <c r="B13" s="161"/>
      <c r="C13" s="99">
        <f>SUM(C6:C12)</f>
        <v>842478.11</v>
      </c>
      <c r="D13" s="169">
        <f>SUM(D6:D12)</f>
        <v>241662</v>
      </c>
      <c r="E13" s="169">
        <f>SUM(E6:E12)</f>
        <v>0</v>
      </c>
      <c r="F13" s="169">
        <f>SUM(F6:F12)</f>
        <v>1084140.1099999999</v>
      </c>
      <c r="G13" s="170"/>
      <c r="H13" s="99">
        <f>SUM(H6:H12)</f>
        <v>238693.6495</v>
      </c>
      <c r="I13" s="169">
        <f>SUM(I6:I12)</f>
        <v>845446.45049999992</v>
      </c>
      <c r="J13" s="171"/>
    </row>
  </sheetData>
  <mergeCells count="3">
    <mergeCell ref="G4:H4"/>
    <mergeCell ref="A1:I2"/>
    <mergeCell ref="A3:I3"/>
  </mergeCells>
  <printOptions horizontalCentered="1" verticalCentered="1"/>
  <pageMargins left="0.7" right="0.7" top="0.75" bottom="0.75" header="0.3" footer="0.3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BS_SCH</vt:lpstr>
      <vt:lpstr>I&amp;E SCh</vt:lpstr>
      <vt:lpstr>Depreciaton sch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2014-09-04T09:48:15Z</dcterms:modified>
</cp:coreProperties>
</file>